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5" r:id="rId2"/>
    <sheet name="Tableau" sheetId="4" r:id="rId3"/>
  </sheets>
  <definedNames>
    <definedName name="Date">'Date Tournoi'!$B$2</definedName>
    <definedName name="NP">'Liste des parties'!$1:$1048576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3" i="4" l="1"/>
  <c r="C83" i="4" s="1"/>
  <c r="B71" i="4"/>
  <c r="B72" i="4" s="1"/>
  <c r="B59" i="4"/>
  <c r="B60" i="4" s="1"/>
  <c r="B46" i="4"/>
  <c r="C47" i="4" s="1"/>
  <c r="B34" i="4"/>
  <c r="B35" i="4" s="1"/>
  <c r="B9" i="4"/>
  <c r="B10" i="4" s="1"/>
  <c r="B21" i="4"/>
  <c r="B22" i="4" s="1"/>
  <c r="B17" i="4"/>
  <c r="C17" i="4" s="1"/>
  <c r="B5" i="4"/>
  <c r="C5" i="4" s="1"/>
  <c r="E7" i="4"/>
  <c r="F7" i="4"/>
  <c r="H7" i="4"/>
  <c r="J7" i="4"/>
  <c r="K7" i="4"/>
  <c r="J11" i="4"/>
  <c r="K12" i="4" s="1"/>
  <c r="K11" i="4"/>
  <c r="E19" i="4"/>
  <c r="F19" i="4"/>
  <c r="H19" i="4"/>
  <c r="J19" i="4"/>
  <c r="K19" i="4" s="1"/>
  <c r="J23" i="4"/>
  <c r="K23" i="4"/>
  <c r="B30" i="4"/>
  <c r="C30" i="4" s="1"/>
  <c r="E32" i="4"/>
  <c r="F32" i="4"/>
  <c r="H32" i="4"/>
  <c r="J32" i="4"/>
  <c r="K32" i="4" s="1"/>
  <c r="J36" i="4"/>
  <c r="K37" i="4" s="1"/>
  <c r="B42" i="4"/>
  <c r="C42" i="4" s="1"/>
  <c r="E44" i="4"/>
  <c r="F44" i="4"/>
  <c r="H44" i="4"/>
  <c r="J44" i="4"/>
  <c r="K44" i="4" s="1"/>
  <c r="K45" i="4"/>
  <c r="J48" i="4"/>
  <c r="K48" i="4"/>
  <c r="B55" i="4"/>
  <c r="B56" i="4" s="1"/>
  <c r="C56" i="4"/>
  <c r="E57" i="4"/>
  <c r="F57" i="4"/>
  <c r="H57" i="4"/>
  <c r="J57" i="4"/>
  <c r="K57" i="4" s="1"/>
  <c r="J61" i="4"/>
  <c r="K61" i="4" s="1"/>
  <c r="B67" i="4"/>
  <c r="B68" i="4" s="1"/>
  <c r="E69" i="4"/>
  <c r="F69" i="4"/>
  <c r="H69" i="4"/>
  <c r="J69" i="4"/>
  <c r="K69" i="4"/>
  <c r="J73" i="4"/>
  <c r="K74" i="4" s="1"/>
  <c r="B79" i="4"/>
  <c r="C79" i="4" s="1"/>
  <c r="E81" i="4"/>
  <c r="F81" i="4"/>
  <c r="H81" i="4"/>
  <c r="J81" i="4"/>
  <c r="K81" i="4" s="1"/>
  <c r="J85" i="4"/>
  <c r="K86" i="4"/>
  <c r="E89" i="4"/>
  <c r="E91" i="4"/>
  <c r="E93" i="4"/>
  <c r="C22" i="4"/>
  <c r="C59" i="4"/>
  <c r="C60" i="4"/>
  <c r="K49" i="4"/>
  <c r="C68" i="4"/>
  <c r="C18" i="4"/>
  <c r="K33" i="4"/>
  <c r="K70" i="4"/>
  <c r="K8" i="4"/>
  <c r="K71" i="4"/>
  <c r="K34" i="4"/>
  <c r="K21" i="4"/>
  <c r="K9" i="4"/>
  <c r="C80" i="4"/>
  <c r="K24" i="4"/>
  <c r="C55" i="4"/>
  <c r="K46" i="4"/>
  <c r="C67" i="4"/>
  <c r="C72" i="4"/>
  <c r="C43" i="4"/>
  <c r="K85" i="4"/>
  <c r="K62" i="4"/>
  <c r="C9" i="4"/>
  <c r="C71" i="4"/>
  <c r="K20" i="4" l="1"/>
  <c r="C31" i="4"/>
  <c r="B43" i="4"/>
  <c r="B31" i="4"/>
  <c r="C10" i="4"/>
  <c r="K83" i="4"/>
  <c r="K73" i="4"/>
  <c r="C21" i="4"/>
  <c r="B80" i="4"/>
  <c r="B18" i="4"/>
  <c r="B47" i="4"/>
  <c r="K36" i="4"/>
  <c r="C84" i="4"/>
  <c r="K58" i="4"/>
  <c r="B6" i="4"/>
  <c r="K59" i="4"/>
  <c r="K82" i="4"/>
  <c r="C46" i="4"/>
  <c r="C6" i="4"/>
  <c r="B84" i="4"/>
  <c r="C35" i="4"/>
  <c r="C34" i="4"/>
</calcChain>
</file>

<file path=xl/sharedStrings.xml><?xml version="1.0" encoding="utf-8"?>
<sst xmlns="http://schemas.openxmlformats.org/spreadsheetml/2006/main" count="90" uniqueCount="67">
  <si>
    <t>Date</t>
  </si>
  <si>
    <t>Places 3ème/4ème</t>
  </si>
  <si>
    <t>3ème</t>
  </si>
  <si>
    <t>4ème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</si>
  <si>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</si>
  <si>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</si>
  <si>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</si>
  <si>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</si>
  <si>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</si>
  <si>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</si>
  <si>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</si>
  <si>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</si>
  <si>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9ème</t>
  </si>
  <si>
    <t>10ème</t>
  </si>
  <si>
    <t>Places 9ème/10ème</t>
  </si>
  <si>
    <t>Places 11ème/12ème</t>
  </si>
  <si>
    <t>11ème</t>
  </si>
  <si>
    <t>12ème</t>
  </si>
  <si>
    <t>Table</t>
  </si>
  <si>
    <t>Places 1er/2ème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</si>
  <si>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</si>
  <si>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</si>
  <si>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</si>
  <si>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</si>
  <si>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</si>
  <si>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</si>
  <si>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</si>
  <si>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</si>
  <si>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</si>
  <si>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</si>
  <si>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</si>
  <si>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</si>
  <si>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</si>
  <si>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</si>
  <si>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</si>
  <si>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</si>
  <si>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</si>
  <si>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</si>
  <si>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</si>
  <si>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</si>
  <si>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</si>
  <si>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</si>
  <si>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</si>
  <si>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</si>
  <si>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</si>
  <si>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</si>
  <si>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</si>
  <si>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</si>
  <si>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</si>
  <si>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</si>
  <si>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</si>
  <si>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Places 13ème/14ème</t>
  </si>
  <si>
    <t>13ème</t>
  </si>
  <si>
    <t>14ème</t>
  </si>
  <si>
    <t>N° Table</t>
  </si>
  <si>
    <t>Horaire</t>
  </si>
  <si>
    <t xml:space="preserve"> </t>
  </si>
  <si>
    <t xml:space="preserve">EPREUVE : </t>
  </si>
  <si>
    <t xml:space="preserve">TABLEAU :  </t>
  </si>
  <si>
    <t>Paramètres</t>
  </si>
  <si>
    <t>Double Club Id1</t>
  </si>
  <si>
    <t>Double Club Id2</t>
  </si>
  <si>
    <t>Critérium fédéral</t>
  </si>
  <si>
    <t>N1 Elite Messieurs</t>
  </si>
  <si>
    <t>07_14G7I-14J-7 gr x 2-CI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</si>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</sst>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96">
    <xf numFmtId="0" fontId="0" fillId="0" borderId="0" xfId="0"/>
    <xf numFmtId="0" fontId="3" fillId="0" borderId="0" xfId="2" applyFont="1" applyBorder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3" xfId="2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3" fillId="0" borderId="0" xfId="4" applyFont="1" applyAlignment="1" applyProtection="1">
      <alignment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0" xfId="3" applyFont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2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1" xfId="3" applyFont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5" fillId="0" borderId="0" xfId="3" applyFont="1" applyBorder="1" applyAlignment="1" applyProtection="1">
      <alignment horizontal="centerContinuous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2" borderId="5" xfId="3" applyNumberFormat="1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4" fillId="0" borderId="6" xfId="3" applyFont="1" applyBorder="1" applyAlignment="1" applyProtection="1">
      <alignment horizontal="center" vertical="center"/>
      <protection hidden="1"/>
    </xf>
    <xf numFmtId="0" fontId="4" fillId="0" borderId="7" xfId="3" applyFont="1" applyBorder="1" applyAlignment="1" applyProtection="1">
      <alignment horizontal="center" vertical="center"/>
      <protection hidden="1"/>
    </xf>
    <xf numFmtId="0" fontId="3" fillId="0" borderId="7" xfId="3" applyFont="1" applyBorder="1" applyAlignment="1" applyProtection="1">
      <alignment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0" fontId="3" fillId="0" borderId="8" xfId="3" applyFont="1" applyBorder="1" applyAlignment="1" applyProtection="1">
      <alignment vertical="center"/>
      <protection hidden="1"/>
    </xf>
    <xf numFmtId="0" fontId="7" fillId="0" borderId="9" xfId="3" applyFont="1" applyBorder="1" applyAlignment="1" applyProtection="1">
      <alignment horizontal="left" vertical="center" indent="1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9" xfId="3" applyFont="1" applyBorder="1" applyAlignment="1" applyProtection="1">
      <alignment vertical="center"/>
      <protection hidden="1"/>
    </xf>
    <xf numFmtId="0" fontId="4" fillId="0" borderId="9" xfId="3" applyFont="1" applyBorder="1" applyAlignment="1" applyProtection="1">
      <alignment horizontal="left" vertical="center" indent="1"/>
      <protection hidden="1"/>
    </xf>
    <xf numFmtId="0" fontId="7" fillId="0" borderId="10" xfId="3" applyFont="1" applyBorder="1" applyAlignment="1" applyProtection="1">
      <alignment horizontal="left" vertical="center" indent="1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7" fillId="0" borderId="1" xfId="3" applyFont="1" applyBorder="1" applyAlignment="1" applyProtection="1">
      <alignment horizontal="left" vertical="center"/>
      <protection hidden="1"/>
    </xf>
    <xf numFmtId="0" fontId="7" fillId="0" borderId="0" xfId="3" applyFont="1" applyBorder="1" applyAlignment="1" applyProtection="1">
      <alignment horizontal="centerContinuous" vertical="center"/>
      <protection hidden="1"/>
    </xf>
    <xf numFmtId="0" fontId="7" fillId="0" borderId="7" xfId="3" applyFont="1" applyBorder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7" fillId="0" borderId="0" xfId="0" applyFont="1" applyProtection="1">
      <protection hidden="1"/>
    </xf>
    <xf numFmtId="0" fontId="7" fillId="0" borderId="0" xfId="3" applyFont="1" applyProtection="1">
      <protection hidden="1"/>
    </xf>
    <xf numFmtId="0" fontId="7" fillId="0" borderId="2" xfId="2" applyFont="1" applyFill="1" applyBorder="1" applyAlignment="1" applyProtection="1">
      <alignment vertical="center"/>
      <protection hidden="1"/>
    </xf>
    <xf numFmtId="0" fontId="7" fillId="0" borderId="0" xfId="2" applyFont="1" applyFill="1" applyBorder="1" applyAlignment="1" applyProtection="1">
      <alignment vertical="center"/>
      <protection hidden="1"/>
    </xf>
    <xf numFmtId="0" fontId="7" fillId="0" borderId="3" xfId="2" applyFont="1" applyFill="1" applyBorder="1" applyAlignment="1" applyProtection="1">
      <alignment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centerContinuous" vertical="center"/>
      <protection hidden="1"/>
    </xf>
    <xf numFmtId="0" fontId="7" fillId="0" borderId="11" xfId="0" applyFont="1" applyBorder="1" applyAlignment="1" applyProtection="1">
      <alignment horizontal="center" vertical="center"/>
      <protection hidden="1"/>
    </xf>
    <xf numFmtId="165" fontId="5" fillId="0" borderId="0" xfId="0" applyNumberFormat="1" applyFont="1" applyBorder="1" applyAlignment="1" applyProtection="1">
      <alignment horizontal="centerContinuous" vertical="center"/>
      <protection hidden="1"/>
    </xf>
    <xf numFmtId="166" fontId="7" fillId="0" borderId="0" xfId="0" applyNumberFormat="1" applyFont="1" applyBorder="1" applyAlignment="1" applyProtection="1">
      <alignment horizontal="centerContinuous"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7" fillId="0" borderId="0" xfId="1" applyFont="1" applyBorder="1" applyAlignment="1" applyProtection="1">
      <alignment horizontal="left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vertical="center"/>
      <protection hidden="1"/>
    </xf>
    <xf numFmtId="0" fontId="9" fillId="0" borderId="0" xfId="0" applyFont="1" applyProtection="1">
      <protection hidden="1"/>
    </xf>
    <xf numFmtId="0" fontId="6" fillId="0" borderId="2" xfId="2" applyFont="1" applyFill="1" applyBorder="1" applyAlignment="1" applyProtection="1">
      <alignment horizontal="center" vertical="center"/>
      <protection hidden="1"/>
    </xf>
    <xf numFmtId="0" fontId="8" fillId="0" borderId="2" xfId="2" applyFont="1" applyFill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right" vertical="center"/>
      <protection hidden="1"/>
    </xf>
    <xf numFmtId="0" fontId="3" fillId="0" borderId="12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11" fillId="0" borderId="0" xfId="2" applyFont="1" applyFill="1" applyBorder="1" applyAlignment="1" applyProtection="1">
      <alignment horizontal="center" vertical="center"/>
      <protection hidden="1"/>
    </xf>
    <xf numFmtId="0" fontId="3" fillId="0" borderId="13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7" fillId="0" borderId="3" xfId="2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alignment horizontal="right" vertical="center"/>
      <protection hidden="1"/>
    </xf>
    <xf numFmtId="0" fontId="3" fillId="0" borderId="14" xfId="2" applyFont="1" applyFill="1" applyBorder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" fillId="0" borderId="0" xfId="0" applyFont="1"/>
    <xf numFmtId="49" fontId="3" fillId="3" borderId="0" xfId="0" applyNumberFormat="1" applyFont="1" applyFill="1" applyAlignment="1" applyProtection="1">
      <alignment horizontal="center"/>
      <protection locked="0"/>
    </xf>
    <xf numFmtId="164" fontId="4" fillId="0" borderId="0" xfId="2" applyNumberFormat="1" applyFont="1" applyFill="1" applyBorder="1" applyAlignment="1" applyProtection="1">
      <alignment horizontal="center" vertical="center"/>
      <protection hidden="1"/>
    </xf>
    <xf numFmtId="164" fontId="4" fillId="0" borderId="13" xfId="2" applyNumberFormat="1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13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7" fillId="0" borderId="13" xfId="3" applyFont="1" applyBorder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7" fillId="0" borderId="15" xfId="3" applyFont="1" applyBorder="1" applyAlignment="1" applyProtection="1">
      <alignment horizontal="center"/>
      <protection hidden="1"/>
    </xf>
    <xf numFmtId="0" fontId="7" fillId="0" borderId="16" xfId="3" applyFont="1" applyBorder="1" applyAlignment="1" applyProtection="1">
      <alignment horizontal="center"/>
      <protection hidden="1"/>
    </xf>
    <xf numFmtId="0" fontId="7" fillId="0" borderId="17" xfId="3" applyFont="1" applyBorder="1" applyAlignment="1" applyProtection="1">
      <alignment horizont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217"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8"/>
  <sheetViews>
    <sheetView topLeftCell="X1" workbookViewId="0">
      <selection activeCell="AA49" sqref="AA49"/>
    </sheetView>
  </sheetViews>
  <sheetFormatPr baseColWidth="10" defaultRowHeight="12.5" x14ac:dyDescent="0.25"/>
  <sheetData>
    <row r="1" spans="1:39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  <c r="X1" t="s">
        <v>43</v>
      </c>
      <c r="Y1" t="s">
        <v>44</v>
      </c>
      <c r="Z1" t="s">
        <v>45</v>
      </c>
      <c r="AA1" t="s">
        <v>46</v>
      </c>
      <c r="AB1" t="s">
        <v>47</v>
      </c>
      <c r="AC1" t="s">
        <v>48</v>
      </c>
      <c r="AD1" t="s">
        <v>49</v>
      </c>
      <c r="AE1" t="s">
        <v>50</v>
      </c>
      <c r="AF1" t="s">
        <v>54</v>
      </c>
      <c r="AG1" t="s">
        <v>55</v>
      </c>
      <c r="AL1" t="s">
        <v>60</v>
      </c>
      <c r="AM1" t="s">
        <v>61</v>
      </c>
    </row>
    <row r="2" spans="1:39" x14ac:dyDescent="0.25">
      <c r="A2">
        <v>1</v>
      </c>
      <c r="AD2" s="84" t="s">
        <v>66</v>
      </c>
      <c r="AE2" s="84" t="s">
        <v>64</v>
      </c>
      <c r="AF2">
        <v>0</v>
      </c>
      <c r="AG2" s="8" t="s">
        <v>56</v>
      </c>
      <c r="AH2" s="6">
        <v>2</v>
      </c>
      <c r="AI2">
        <v>-269</v>
      </c>
    </row>
    <row r="3" spans="1:39" x14ac:dyDescent="0.25">
      <c r="A3">
        <v>2</v>
      </c>
      <c r="AD3" t="s">
        <v>62</v>
      </c>
      <c r="AE3" t="s">
        <v>63</v>
      </c>
      <c r="AF3">
        <v>0</v>
      </c>
      <c r="AG3" s="8" t="s">
        <v>56</v>
      </c>
      <c r="AH3" s="7">
        <v>2</v>
      </c>
      <c r="AI3">
        <v>-270</v>
      </c>
    </row>
    <row r="4" spans="1:39" x14ac:dyDescent="0.25">
      <c r="A4">
        <v>3</v>
      </c>
      <c r="AD4" t="s">
        <v>62</v>
      </c>
      <c r="AE4" t="s">
        <v>63</v>
      </c>
      <c r="AF4">
        <v>0</v>
      </c>
      <c r="AG4" s="8" t="s">
        <v>56</v>
      </c>
      <c r="AH4" s="7">
        <v>2</v>
      </c>
      <c r="AI4">
        <v>-271</v>
      </c>
    </row>
    <row r="5" spans="1:39" x14ac:dyDescent="0.25">
      <c r="A5">
        <v>4</v>
      </c>
      <c r="AD5" t="s">
        <v>62</v>
      </c>
      <c r="AE5" t="s">
        <v>63</v>
      </c>
      <c r="AF5">
        <v>0</v>
      </c>
      <c r="AG5" s="8" t="s">
        <v>56</v>
      </c>
      <c r="AH5" s="7">
        <v>2</v>
      </c>
      <c r="AI5">
        <v>-272</v>
      </c>
    </row>
    <row r="6" spans="1:39" x14ac:dyDescent="0.25">
      <c r="A6">
        <v>5</v>
      </c>
      <c r="AD6" t="s">
        <v>62</v>
      </c>
      <c r="AE6" t="s">
        <v>63</v>
      </c>
      <c r="AF6">
        <v>0</v>
      </c>
      <c r="AG6" t="s">
        <v>56</v>
      </c>
      <c r="AH6" s="7">
        <v>2</v>
      </c>
      <c r="AI6">
        <v>-273</v>
      </c>
    </row>
    <row r="7" spans="1:39" x14ac:dyDescent="0.25">
      <c r="A7">
        <v>6</v>
      </c>
      <c r="AD7" t="s">
        <v>62</v>
      </c>
      <c r="AE7" t="s">
        <v>63</v>
      </c>
      <c r="AF7">
        <v>0</v>
      </c>
      <c r="AG7" t="s">
        <v>56</v>
      </c>
      <c r="AH7" s="7">
        <v>2</v>
      </c>
      <c r="AI7">
        <v>-274</v>
      </c>
    </row>
    <row r="8" spans="1:39" x14ac:dyDescent="0.25">
      <c r="A8">
        <v>7</v>
      </c>
      <c r="AD8" t="s">
        <v>62</v>
      </c>
      <c r="AE8" t="s">
        <v>63</v>
      </c>
      <c r="AF8">
        <v>0</v>
      </c>
      <c r="AG8" t="s">
        <v>56</v>
      </c>
      <c r="AH8" s="7">
        <v>2</v>
      </c>
      <c r="AI8">
        <v>-275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59</v>
      </c>
    </row>
    <row r="2" spans="1:2" x14ac:dyDescent="0.25">
      <c r="A2" t="s">
        <v>0</v>
      </c>
      <c r="B2" s="85" t="s">
        <v>65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R2887"/>
  <sheetViews>
    <sheetView showGridLines="0" tabSelected="1" zoomScaleNormal="100" workbookViewId="0">
      <selection activeCell="B1" sqref="B1:I1"/>
    </sheetView>
  </sheetViews>
  <sheetFormatPr baseColWidth="10" defaultColWidth="10.26953125" defaultRowHeight="15.5" x14ac:dyDescent="0.25"/>
  <cols>
    <col min="1" max="2" width="4.7265625" style="9" customWidth="1"/>
    <col min="3" max="4" width="3.7265625" style="9" customWidth="1"/>
    <col min="5" max="5" width="3.7265625" style="48" customWidth="1"/>
    <col min="6" max="7" width="3.7265625" style="9" customWidth="1"/>
    <col min="8" max="8" width="3.7265625" style="48" customWidth="1"/>
    <col min="9" max="9" width="3.7265625" style="9" customWidth="1"/>
    <col min="10" max="10" width="4.7265625" style="9" customWidth="1"/>
    <col min="11" max="17" width="3.7265625" style="9" customWidth="1"/>
    <col min="18" max="18" width="6.26953125" style="37" customWidth="1"/>
    <col min="19" max="16384" width="10.26953125" style="9"/>
  </cols>
  <sheetData>
    <row r="1" spans="1:18" ht="12" customHeight="1" x14ac:dyDescent="0.35">
      <c r="B1" s="93"/>
      <c r="C1" s="94"/>
      <c r="D1" s="94"/>
      <c r="E1" s="94"/>
      <c r="F1" s="94"/>
      <c r="G1" s="94"/>
      <c r="H1" s="94"/>
      <c r="I1" s="95"/>
      <c r="J1" s="10"/>
      <c r="K1" s="10"/>
      <c r="L1" s="10"/>
      <c r="M1" s="10"/>
      <c r="N1" s="10"/>
      <c r="O1" s="10"/>
      <c r="P1" s="10"/>
      <c r="Q1" s="10"/>
      <c r="R1" s="11"/>
    </row>
    <row r="2" spans="1:18" ht="12" customHeight="1" x14ac:dyDescent="0.25">
      <c r="B2" s="92" t="s">
        <v>19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11"/>
    </row>
    <row r="3" spans="1:18" ht="12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18" ht="12" customHeight="1" x14ac:dyDescent="0.25">
      <c r="B4" s="11"/>
      <c r="C4" s="10"/>
      <c r="D4" s="10"/>
      <c r="E4" s="10"/>
      <c r="F4" s="10"/>
      <c r="G4" s="10"/>
      <c r="H4" s="10"/>
      <c r="I4" s="12"/>
      <c r="J4" s="13"/>
      <c r="K4" s="12"/>
      <c r="L4" s="12"/>
      <c r="M4" s="12"/>
      <c r="N4" s="12"/>
      <c r="O4" s="12"/>
      <c r="P4" s="12"/>
      <c r="Q4" s="12"/>
      <c r="R4" s="13"/>
    </row>
    <row r="5" spans="1:18" ht="12" customHeight="1" x14ac:dyDescent="0.25">
      <c r="A5" s="49">
        <v>1</v>
      </c>
      <c r="B5" s="14" t="str">
        <f>IF(VLOOKUP(B7,NP,4,FALSE)=0,"",VLOOKUP(B7,NP,4,FALSE))</f>
        <v/>
      </c>
      <c r="C5" s="15" t="str">
        <f>IF(B5="","",CONCATENATE(VLOOKUP(B7,NP,5,FALSE),"  ",VLOOKUP(B7,NP,6,FALSE)))</f>
        <v/>
      </c>
      <c r="D5" s="15"/>
      <c r="E5" s="38"/>
      <c r="F5" s="15"/>
      <c r="G5" s="15"/>
      <c r="H5" s="38"/>
      <c r="I5" s="15"/>
      <c r="J5" s="11"/>
      <c r="K5" s="16"/>
      <c r="L5" s="16"/>
      <c r="M5" s="16"/>
      <c r="N5" s="16"/>
      <c r="O5" s="16"/>
      <c r="P5" s="16"/>
      <c r="Q5" s="16"/>
      <c r="R5" s="13"/>
    </row>
    <row r="6" spans="1:18" ht="12" customHeight="1" x14ac:dyDescent="0.25">
      <c r="A6" s="50"/>
      <c r="B6" s="83" t="str">
        <f>IF(OR(B5="",VLOOKUP(B7,NP,10,FALSE)=0),"",IF(LEN(VLOOKUP(B7,NP,10,FALSE))=7,VLOOKUP(B7,NP,10,FALSE),VLOOKUP(B7,NP,10,FALSE)))</f>
        <v/>
      </c>
      <c r="C6" s="17" t="str">
        <f>IF(B5="","",CONCATENATE(VLOOKUP(B7,NP,8,FALSE)," pts - ",VLOOKUP(B7,NP,11,FALSE)))</f>
        <v/>
      </c>
      <c r="D6" s="17"/>
      <c r="E6" s="39"/>
      <c r="F6" s="17"/>
      <c r="G6" s="17"/>
      <c r="H6" s="39"/>
      <c r="I6" s="17"/>
      <c r="J6" s="18"/>
      <c r="K6" s="16"/>
      <c r="L6" s="16"/>
      <c r="M6" s="16"/>
      <c r="N6" s="16"/>
      <c r="O6" s="16"/>
      <c r="P6" s="16"/>
      <c r="Q6" s="16"/>
      <c r="R6" s="13"/>
    </row>
    <row r="7" spans="1:18" ht="12" customHeight="1" x14ac:dyDescent="0.25">
      <c r="A7" s="50"/>
      <c r="B7" s="82">
        <v>1</v>
      </c>
      <c r="C7" s="51" t="s">
        <v>18</v>
      </c>
      <c r="D7" s="51"/>
      <c r="E7" s="52" t="str">
        <f>IF(VLOOKUP(B7,NP,32,FALSE)="","",IF(VLOOKUP(B7,NP,32,FALSE)=0,"",VLOOKUP(B7,NP,32,FALSE)))</f>
        <v/>
      </c>
      <c r="F7" s="53" t="str">
        <f>IF(VLOOKUP(B7,NP,33,FALSE)="","",IF(VLOOKUP(B7,NP,34,FALSE)=2,"",VLOOKUP(B7,NP,34,FALSE)))</f>
        <v/>
      </c>
      <c r="G7" s="53"/>
      <c r="H7" s="54" t="str">
        <f>IF(VLOOKUP(B7,NP,33,FALSE)="","",IF(VLOOKUP(B7,NP,33,FALSE)=0,"",VLOOKUP(B7,NP,33,FALSE)))</f>
        <v xml:space="preserve"> </v>
      </c>
      <c r="I7" s="55"/>
      <c r="J7" s="19" t="str">
        <f>IF(VLOOKUP(B7,NP,12,FALSE)=1,VLOOKUP(B7,NP,4,FALSE),IF(VLOOKUP(B7,NP,22,FALSE)=1,VLOOKUP(B7,NP,14,FALSE),""))</f>
        <v/>
      </c>
      <c r="K7" s="15" t="str">
        <f>IF(J7="","",IF(VLOOKUP(B7,NP,12,FALSE)=1,CONCATENATE(VLOOKUP(B7,NP,5,FALSE),"  ",VLOOKUP(B7,NP,6,FALSE)),IF(VLOOKUP(B7,NP,22,FALSE)=1,CONCATENATE(VLOOKUP(B7,NP,15,FALSE),"  ",VLOOKUP(B7,NP,16,FALSE)),"")))</f>
        <v/>
      </c>
      <c r="L7" s="15"/>
      <c r="M7" s="15"/>
      <c r="N7" s="15"/>
      <c r="O7" s="15"/>
      <c r="P7" s="15"/>
      <c r="Q7" s="15"/>
      <c r="R7" s="20" t="s">
        <v>10</v>
      </c>
    </row>
    <row r="8" spans="1:18" ht="12" customHeight="1" x14ac:dyDescent="0.25">
      <c r="A8" s="50"/>
      <c r="B8" s="1"/>
      <c r="C8" s="56"/>
      <c r="D8" s="56"/>
      <c r="E8" s="57"/>
      <c r="F8" s="56"/>
      <c r="G8" s="56"/>
      <c r="H8" s="57"/>
      <c r="I8" s="58"/>
      <c r="J8" s="21"/>
      <c r="K8" s="17" t="str">
        <f>IF(J7="","",IF(VLOOKUP(B7,NP,12,FALSE)=1,CONCATENATE(VLOOKUP(B7,NP,8,FALSE)," pts - ",VLOOKUP(B7,NP,11,FALSE)),IF(VLOOKUP(B7,NP,22,FALSE)=1,CONCATENATE(VLOOKUP(B7,NP,18,FALSE)," pts - ",VLOOKUP(B7,NP,21,FALSE)),"")))</f>
        <v/>
      </c>
      <c r="L8" s="17"/>
      <c r="M8" s="17"/>
      <c r="N8" s="17"/>
      <c r="O8" s="17"/>
      <c r="P8" s="17"/>
      <c r="Q8" s="17"/>
      <c r="R8" s="13"/>
    </row>
    <row r="9" spans="1:18" ht="12" customHeight="1" x14ac:dyDescent="0.25">
      <c r="A9" s="49">
        <v>2</v>
      </c>
      <c r="B9" s="14" t="str">
        <f>IF(VLOOKUP(B7,NP,14,FALSE)=0,"",VLOOKUP(B7,NP,14,FALSE))</f>
        <v/>
      </c>
      <c r="C9" s="15" t="str">
        <f>IF(B9="","",CONCATENATE(VLOOKUP(B7,NP,15,FALSE),"  ",VLOOKUP(B7,NP,16,FALSE)))</f>
        <v/>
      </c>
      <c r="D9" s="59"/>
      <c r="E9" s="60"/>
      <c r="F9" s="59"/>
      <c r="G9" s="59"/>
      <c r="H9" s="60"/>
      <c r="I9" s="2"/>
      <c r="J9" s="18"/>
      <c r="K9" s="17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17"/>
      <c r="M9" s="17"/>
      <c r="N9" s="17"/>
      <c r="O9" s="17"/>
      <c r="P9" s="17"/>
      <c r="Q9" s="17"/>
      <c r="R9" s="13"/>
    </row>
    <row r="10" spans="1:18" ht="12" customHeight="1" x14ac:dyDescent="0.25">
      <c r="A10" s="50"/>
      <c r="B10" s="83" t="str">
        <f>IF(OR(B9="",VLOOKUP(B7,NP,20,FALSE)=0),"",IF(LEN(VLOOKUP(B7,NP,20,FALSE))=7,VLOOKUP(B7,NP,20,FALSE),VLOOKUP(B7,NP,20,FALSE)))</f>
        <v/>
      </c>
      <c r="C10" s="17" t="str">
        <f>IF(B9="","",CONCATENATE(VLOOKUP(B7,NP,18,FALSE)," pts - ",VLOOKUP(B7,NP,21,FALSE)))</f>
        <v/>
      </c>
      <c r="D10" s="17"/>
      <c r="E10" s="39"/>
      <c r="F10" s="17"/>
      <c r="G10" s="17"/>
      <c r="H10" s="39"/>
      <c r="I10" s="17"/>
      <c r="J10" s="22"/>
      <c r="K10" s="16"/>
      <c r="L10" s="16"/>
      <c r="M10" s="16"/>
      <c r="N10" s="16"/>
      <c r="O10" s="16"/>
      <c r="P10" s="16"/>
      <c r="Q10" s="23"/>
      <c r="R10" s="9"/>
    </row>
    <row r="11" spans="1:18" ht="12" customHeight="1" x14ac:dyDescent="0.25">
      <c r="A11" s="50"/>
      <c r="B11" s="11"/>
      <c r="C11" s="24"/>
      <c r="D11" s="25"/>
      <c r="E11" s="40"/>
      <c r="F11" s="25"/>
      <c r="G11" s="25"/>
      <c r="H11" s="40"/>
      <c r="I11" s="26"/>
      <c r="J11" s="14" t="str">
        <f>IF(AND(VLOOKUP(B7,NP,12,FALSE)=0,VLOOKUP(B7,NP,22,FALSE)=0),"",IF(VLOOKUP(B7,NP,12,FALSE)=0,VLOOKUP(B7,NP,4,FALSE),IF(VLOOKUP(B7,NP,22,FALSE)=0,VLOOKUP(B7,NP,14,FALSE),"")))</f>
        <v/>
      </c>
      <c r="K11" s="15" t="str">
        <f>IF(J11="","",IF(VLOOKUP(B7,NP,12,FALSE)=0,CONCATENATE(VLOOKUP(B7,NP,5,FALSE),"  ",VLOOKUP(B7,NP,6,FALSE)),IF(VLOOKUP(B7,NP,22,FALSE)=0,CONCATENATE(VLOOKUP(B7,NP,15,FALSE),"  ",VLOOKUP(B7,NP,16,FALSE)),"")))</f>
        <v/>
      </c>
      <c r="L11" s="15"/>
      <c r="M11" s="15"/>
      <c r="N11" s="15"/>
      <c r="O11" s="15"/>
      <c r="P11" s="15"/>
      <c r="Q11" s="15"/>
      <c r="R11" s="20" t="s">
        <v>11</v>
      </c>
    </row>
    <row r="12" spans="1:18" ht="12" customHeight="1" x14ac:dyDescent="0.25">
      <c r="A12" s="50"/>
      <c r="B12" s="11"/>
      <c r="C12" s="27"/>
      <c r="D12" s="27"/>
      <c r="E12" s="41"/>
      <c r="F12" s="27"/>
      <c r="G12" s="27"/>
      <c r="H12" s="41"/>
      <c r="I12" s="16"/>
      <c r="J12" s="23"/>
      <c r="K12" s="17" t="str">
        <f>IF(J11="","",IF(VLOOKUP(B7,NP,12,FALSE)=0,CONCATENATE(VLOOKUP(B7,NP,8,FALSE)," pts - ",VLOOKUP(B7,NP,11,FALSE)),IF(VLOOKUP(B7,NP,22,FALSE)=0,CONCATENATE(VLOOKUP(B7,NP,18,FALSE)," pts - ",VLOOKUP(B7,NP,21,FALSE)),"")))</f>
        <v/>
      </c>
      <c r="L12" s="17"/>
      <c r="M12" s="17"/>
      <c r="N12" s="17"/>
      <c r="O12" s="17"/>
      <c r="P12" s="17"/>
      <c r="Q12" s="17"/>
      <c r="R12" s="28"/>
    </row>
    <row r="13" spans="1:18" ht="12" customHeight="1" x14ac:dyDescent="0.25">
      <c r="A13" s="50"/>
      <c r="B13" s="23"/>
      <c r="C13" s="29"/>
      <c r="D13" s="29"/>
      <c r="E13" s="42"/>
      <c r="F13" s="29"/>
      <c r="G13" s="29"/>
      <c r="H13" s="42"/>
      <c r="I13" s="29"/>
      <c r="J13" s="23"/>
      <c r="K13" s="29"/>
      <c r="L13" s="29"/>
      <c r="M13" s="29"/>
      <c r="N13" s="29"/>
      <c r="O13" s="29"/>
      <c r="P13" s="29"/>
      <c r="Q13" s="29"/>
      <c r="R13" s="28"/>
    </row>
    <row r="14" spans="1:18" ht="12" customHeight="1" x14ac:dyDescent="0.35">
      <c r="A14" s="50"/>
      <c r="B14" s="93"/>
      <c r="C14" s="94"/>
      <c r="D14" s="94"/>
      <c r="E14" s="94"/>
      <c r="F14" s="94"/>
      <c r="G14" s="94"/>
      <c r="H14" s="94"/>
      <c r="I14" s="95"/>
      <c r="J14" s="58"/>
      <c r="K14" s="61"/>
      <c r="L14" s="62"/>
      <c r="M14" s="62"/>
      <c r="N14" s="62"/>
      <c r="O14" s="62"/>
      <c r="P14" s="63"/>
      <c r="Q14" s="64"/>
      <c r="R14" s="28"/>
    </row>
    <row r="15" spans="1:18" ht="12" customHeight="1" x14ac:dyDescent="0.25">
      <c r="A15" s="50"/>
      <c r="B15" s="92" t="s">
        <v>1</v>
      </c>
      <c r="C15" s="92"/>
      <c r="D15" s="92"/>
      <c r="E15" s="92"/>
      <c r="F15" s="92"/>
      <c r="G15" s="92"/>
      <c r="H15" s="92"/>
      <c r="I15" s="92"/>
      <c r="J15" s="58"/>
      <c r="K15" s="61"/>
      <c r="L15" s="62"/>
      <c r="M15" s="62"/>
      <c r="N15" s="62"/>
      <c r="O15" s="62"/>
      <c r="P15" s="63"/>
      <c r="Q15" s="64"/>
      <c r="R15" s="28"/>
    </row>
    <row r="16" spans="1:18" ht="12" customHeight="1" x14ac:dyDescent="0.25">
      <c r="A16" s="50"/>
      <c r="B16" s="23"/>
      <c r="C16" s="29"/>
      <c r="D16" s="29"/>
      <c r="E16" s="42"/>
      <c r="F16" s="29"/>
      <c r="G16" s="29"/>
      <c r="H16" s="42"/>
      <c r="I16" s="29"/>
      <c r="J16" s="58"/>
      <c r="K16" s="61"/>
      <c r="L16" s="62"/>
      <c r="M16" s="62"/>
      <c r="N16" s="62"/>
      <c r="O16" s="62"/>
      <c r="P16" s="63"/>
      <c r="Q16" s="64"/>
      <c r="R16" s="28"/>
    </row>
    <row r="17" spans="1:18" ht="12" customHeight="1" x14ac:dyDescent="0.25">
      <c r="A17" s="49">
        <v>3</v>
      </c>
      <c r="B17" s="14" t="str">
        <f>IF(VLOOKUP(B19,NP,4,FALSE)=0,"",VLOOKUP(B19,NP,4,FALSE))</f>
        <v/>
      </c>
      <c r="C17" s="15" t="str">
        <f>IF(B17="","",CONCATENATE(VLOOKUP(B19,NP,5,FALSE),"  ",VLOOKUP(B19,NP,6,FALSE)))</f>
        <v/>
      </c>
      <c r="D17" s="15"/>
      <c r="E17" s="38"/>
      <c r="F17" s="15"/>
      <c r="G17" s="15"/>
      <c r="H17" s="38"/>
      <c r="I17" s="15"/>
      <c r="J17" s="11"/>
      <c r="K17" s="16"/>
      <c r="L17" s="16"/>
      <c r="M17" s="16"/>
      <c r="N17" s="16"/>
      <c r="O17" s="16"/>
      <c r="P17" s="16"/>
      <c r="Q17" s="16"/>
      <c r="R17" s="13"/>
    </row>
    <row r="18" spans="1:18" ht="12" customHeight="1" x14ac:dyDescent="0.25">
      <c r="A18" s="50"/>
      <c r="B18" s="83" t="str">
        <f>IF(OR(B17="",VLOOKUP(B19,NP,10,FALSE)=0),"",IF(LEN(VLOOKUP(B19,NP,10,FALSE))=7,VLOOKUP(B19,NP,10,FALSE),VLOOKUP(B19,NP,10,FALSE)))</f>
        <v/>
      </c>
      <c r="C18" s="17" t="str">
        <f>IF(B17="","",CONCATENATE(VLOOKUP(B19,NP,8,FALSE)," pts - ",VLOOKUP(B19,NP,11,FALSE)))</f>
        <v/>
      </c>
      <c r="D18" s="17"/>
      <c r="E18" s="39"/>
      <c r="F18" s="17"/>
      <c r="G18" s="17"/>
      <c r="H18" s="39"/>
      <c r="I18" s="17"/>
      <c r="J18" s="18"/>
      <c r="K18" s="16"/>
      <c r="L18" s="16"/>
      <c r="M18" s="16"/>
      <c r="N18" s="16"/>
      <c r="O18" s="16"/>
      <c r="P18" s="16"/>
      <c r="Q18" s="16"/>
      <c r="R18" s="13"/>
    </row>
    <row r="19" spans="1:18" ht="12" customHeight="1" x14ac:dyDescent="0.25">
      <c r="A19" s="50"/>
      <c r="B19" s="82">
        <v>2</v>
      </c>
      <c r="C19" s="51" t="s">
        <v>18</v>
      </c>
      <c r="D19" s="51"/>
      <c r="E19" s="52" t="str">
        <f>IF(VLOOKUP(B19,NP,32,FALSE)="","",IF(VLOOKUP(B19,NP,32,FALSE)=0,"",VLOOKUP(B19,NP,32,FALSE)))</f>
        <v/>
      </c>
      <c r="F19" s="53" t="str">
        <f>IF(VLOOKUP(B19,NP,33,FALSE)="","",IF(VLOOKUP(B19,NP,34,FALSE)=2,"",VLOOKUP(B19,NP,34,FALSE)))</f>
        <v/>
      </c>
      <c r="G19" s="53"/>
      <c r="H19" s="54" t="str">
        <f>IF(VLOOKUP(B19,NP,33,FALSE)="","",IF(VLOOKUP(B19,NP,33,FALSE)=0,"",VLOOKUP(B19,NP,33,FALSE)))</f>
        <v xml:space="preserve"> </v>
      </c>
      <c r="I19" s="55"/>
      <c r="J19" s="19" t="str">
        <f>IF(VLOOKUP(B19,NP,12,FALSE)=1,VLOOKUP(B19,NP,4,FALSE),IF(VLOOKUP(B19,NP,22,FALSE)=1,VLOOKUP(B19,NP,14,FALSE),""))</f>
        <v/>
      </c>
      <c r="K19" s="15" t="str">
        <f>IF(J19="","",IF(VLOOKUP(B19,NP,12,FALSE)=1,CONCATENATE(VLOOKUP(B19,NP,5,FALSE),"  ",VLOOKUP(B19,NP,6,FALSE)),IF(VLOOKUP(B19,NP,22,FALSE)=1,CONCATENATE(VLOOKUP(B19,NP,15,FALSE),"  ",VLOOKUP(B19,NP,16,FALSE)),"")))</f>
        <v/>
      </c>
      <c r="L19" s="15"/>
      <c r="M19" s="15"/>
      <c r="N19" s="15"/>
      <c r="O19" s="15"/>
      <c r="P19" s="15"/>
      <c r="Q19" s="15"/>
      <c r="R19" s="20" t="s">
        <v>2</v>
      </c>
    </row>
    <row r="20" spans="1:18" ht="12" customHeight="1" x14ac:dyDescent="0.25">
      <c r="A20" s="50"/>
      <c r="B20" s="1"/>
      <c r="C20" s="56"/>
      <c r="D20" s="56"/>
      <c r="E20" s="57"/>
      <c r="F20" s="56"/>
      <c r="G20" s="56"/>
      <c r="H20" s="57"/>
      <c r="I20" s="58"/>
      <c r="J20" s="21"/>
      <c r="K20" s="17" t="str">
        <f>IF(J19="","",IF(VLOOKUP(B19,NP,12,FALSE)=1,CONCATENATE(VLOOKUP(B19,NP,8,FALSE)," pts - ",VLOOKUP(B19,NP,11,FALSE)),IF(VLOOKUP(B19,NP,22,FALSE)=1,CONCATENATE(VLOOKUP(B19,NP,18,FALSE)," pts - ",VLOOKUP(B19,NP,21,FALSE)),"")))</f>
        <v/>
      </c>
      <c r="L20" s="17"/>
      <c r="M20" s="17"/>
      <c r="N20" s="17"/>
      <c r="O20" s="17"/>
      <c r="P20" s="17"/>
      <c r="Q20" s="17"/>
      <c r="R20" s="13"/>
    </row>
    <row r="21" spans="1:18" ht="12" customHeight="1" x14ac:dyDescent="0.25">
      <c r="A21" s="49">
        <v>4</v>
      </c>
      <c r="B21" s="14" t="str">
        <f>IF(VLOOKUP(B19,NP,14,FALSE)=0,"",VLOOKUP(B19,NP,14,FALSE))</f>
        <v/>
      </c>
      <c r="C21" s="15" t="str">
        <f>IF(B21="","",CONCATENATE(VLOOKUP(B19,NP,15,FALSE),"  ",VLOOKUP(B19,NP,16,FALSE)))</f>
        <v/>
      </c>
      <c r="D21" s="59"/>
      <c r="E21" s="60"/>
      <c r="F21" s="59"/>
      <c r="G21" s="59"/>
      <c r="H21" s="60"/>
      <c r="I21" s="2"/>
      <c r="J21" s="18"/>
      <c r="K21" s="17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17"/>
      <c r="M21" s="17"/>
      <c r="N21" s="17"/>
      <c r="O21" s="17"/>
      <c r="P21" s="17"/>
      <c r="Q21" s="17"/>
      <c r="R21" s="13"/>
    </row>
    <row r="22" spans="1:18" ht="12" customHeight="1" x14ac:dyDescent="0.25">
      <c r="A22" s="50"/>
      <c r="B22" s="83" t="str">
        <f>IF(OR(B21="",VLOOKUP(B19,NP,20,FALSE)=0),"",IF(LEN(VLOOKUP(B19,NP,20,FALSE))=7,VLOOKUP(B19,NP,20,FALSE),VLOOKUP(B19,NP,20,FALSE)))</f>
        <v/>
      </c>
      <c r="C22" s="17" t="str">
        <f>IF(B21="","",CONCATENATE(VLOOKUP(B19,NP,18,FALSE)," pts - ",VLOOKUP(B19,NP,21,FALSE)))</f>
        <v/>
      </c>
      <c r="D22" s="17"/>
      <c r="E22" s="39"/>
      <c r="F22" s="17"/>
      <c r="G22" s="17"/>
      <c r="H22" s="39"/>
      <c r="I22" s="17"/>
      <c r="J22" s="22"/>
      <c r="K22" s="16"/>
      <c r="L22" s="16"/>
      <c r="M22" s="16"/>
      <c r="N22" s="16"/>
      <c r="O22" s="16"/>
      <c r="P22" s="16"/>
      <c r="Q22" s="23"/>
      <c r="R22" s="13"/>
    </row>
    <row r="23" spans="1:18" ht="12" customHeight="1" x14ac:dyDescent="0.25">
      <c r="A23" s="50"/>
      <c r="B23" s="11"/>
      <c r="C23" s="24"/>
      <c r="D23" s="25"/>
      <c r="E23" s="40"/>
      <c r="F23" s="25"/>
      <c r="G23" s="25"/>
      <c r="H23" s="40"/>
      <c r="I23" s="26"/>
      <c r="J23" s="14" t="str">
        <f>IF(AND(VLOOKUP(B19,NP,12,FALSE)=0,VLOOKUP(B19,NP,22,FALSE)=0),"",IF(VLOOKUP(B19,NP,12,FALSE)=0,VLOOKUP(B19,NP,4,FALSE),IF(VLOOKUP(B19,NP,22,FALSE)=0,VLOOKUP(B19,NP,14,FALSE),"")))</f>
        <v/>
      </c>
      <c r="K23" s="15" t="str">
        <f>IF(J23="","",IF(VLOOKUP(B19,NP,12,FALSE)=0,CONCATENATE(VLOOKUP(B19,NP,5,FALSE),"  ",VLOOKUP(B19,NP,6,FALSE)),IF(VLOOKUP(B19,NP,22,FALSE)=0,CONCATENATE(VLOOKUP(B19,NP,15,FALSE),"  ",VLOOKUP(B19,NP,16,FALSE)),"")))</f>
        <v/>
      </c>
      <c r="L23" s="15"/>
      <c r="M23" s="15"/>
      <c r="N23" s="15"/>
      <c r="O23" s="15"/>
      <c r="P23" s="15"/>
      <c r="Q23" s="15"/>
      <c r="R23" s="20" t="s">
        <v>3</v>
      </c>
    </row>
    <row r="24" spans="1:18" ht="12" customHeight="1" x14ac:dyDescent="0.25">
      <c r="A24" s="50"/>
      <c r="B24" s="11"/>
      <c r="C24" s="27"/>
      <c r="D24" s="27"/>
      <c r="E24" s="41"/>
      <c r="F24" s="27"/>
      <c r="G24" s="27"/>
      <c r="H24" s="41"/>
      <c r="I24" s="16"/>
      <c r="J24" s="23"/>
      <c r="K24" s="17" t="str">
        <f>IF(J23="","",IF(VLOOKUP(B19,NP,12,FALSE)=0,CONCATENATE(VLOOKUP(B19,NP,8,FALSE)," pts - ",VLOOKUP(B19,NP,11,FALSE)),IF(VLOOKUP(B19,NP,22,FALSE)=0,CONCATENATE(VLOOKUP(B19,NP,18,FALSE)," pts - ",VLOOKUP(B19,NP,21,FALSE)),"")))</f>
        <v/>
      </c>
      <c r="L24" s="17"/>
      <c r="M24" s="17"/>
      <c r="N24" s="17"/>
      <c r="O24" s="17"/>
      <c r="P24" s="17"/>
      <c r="Q24" s="17"/>
      <c r="R24" s="13"/>
    </row>
    <row r="25" spans="1:18" ht="12" customHeight="1" x14ac:dyDescent="0.35">
      <c r="A25" s="65"/>
      <c r="B25" s="30"/>
      <c r="C25" s="30"/>
      <c r="D25" s="30"/>
      <c r="E25" s="43"/>
      <c r="F25" s="30"/>
      <c r="G25" s="30"/>
      <c r="H25" s="43"/>
      <c r="I25" s="30"/>
      <c r="J25" s="30"/>
      <c r="K25" s="30"/>
      <c r="L25" s="30"/>
      <c r="M25" s="30"/>
      <c r="N25" s="30"/>
      <c r="O25" s="30"/>
      <c r="P25" s="30"/>
      <c r="Q25" s="30"/>
      <c r="R25" s="13"/>
    </row>
    <row r="26" spans="1:18" ht="12" customHeight="1" x14ac:dyDescent="0.35">
      <c r="A26" s="65"/>
      <c r="B26" s="93"/>
      <c r="C26" s="94"/>
      <c r="D26" s="94"/>
      <c r="E26" s="94"/>
      <c r="F26" s="94"/>
      <c r="G26" s="94"/>
      <c r="H26" s="94"/>
      <c r="I26" s="95"/>
      <c r="J26" s="10"/>
      <c r="K26" s="10"/>
      <c r="L26" s="10"/>
      <c r="M26" s="10"/>
      <c r="N26" s="10"/>
      <c r="O26" s="10"/>
      <c r="P26" s="10"/>
      <c r="Q26" s="10"/>
      <c r="R26" s="11"/>
    </row>
    <row r="27" spans="1:18" ht="12" customHeight="1" x14ac:dyDescent="0.35">
      <c r="A27" s="65"/>
      <c r="B27" s="92" t="s">
        <v>4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1"/>
    </row>
    <row r="28" spans="1:18" ht="12" customHeight="1" x14ac:dyDescent="0.35">
      <c r="A28" s="65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</row>
    <row r="29" spans="1:18" ht="12" customHeight="1" x14ac:dyDescent="0.35">
      <c r="A29" s="65"/>
      <c r="B29" s="11"/>
      <c r="C29" s="10"/>
      <c r="D29" s="10"/>
      <c r="E29" s="10"/>
      <c r="F29" s="10"/>
      <c r="G29" s="10"/>
      <c r="H29" s="10"/>
      <c r="I29" s="12"/>
      <c r="J29" s="13"/>
      <c r="K29" s="12"/>
      <c r="L29" s="12"/>
      <c r="M29" s="12"/>
      <c r="N29" s="12"/>
      <c r="O29" s="12"/>
      <c r="P29" s="12"/>
      <c r="Q29" s="12"/>
      <c r="R29" s="13"/>
    </row>
    <row r="30" spans="1:18" ht="12" customHeight="1" x14ac:dyDescent="0.25">
      <c r="A30" s="49">
        <v>5</v>
      </c>
      <c r="B30" s="14" t="str">
        <f>IF(VLOOKUP(B32,NP,4,FALSE)=0,"",VLOOKUP(B32,NP,4,FALSE))</f>
        <v/>
      </c>
      <c r="C30" s="15" t="str">
        <f>IF(B30="","",CONCATENATE(VLOOKUP(B32,NP,5,FALSE),"  ",VLOOKUP(B32,NP,6,FALSE)))</f>
        <v/>
      </c>
      <c r="D30" s="15"/>
      <c r="E30" s="38"/>
      <c r="F30" s="15"/>
      <c r="G30" s="15"/>
      <c r="H30" s="38"/>
      <c r="I30" s="15"/>
      <c r="J30" s="11"/>
      <c r="K30" s="16"/>
      <c r="L30" s="16"/>
      <c r="M30" s="16"/>
      <c r="N30" s="16"/>
      <c r="O30" s="16"/>
      <c r="P30" s="16"/>
      <c r="Q30" s="16"/>
      <c r="R30" s="13"/>
    </row>
    <row r="31" spans="1:18" ht="12" customHeight="1" x14ac:dyDescent="0.35">
      <c r="A31" s="65"/>
      <c r="B31" s="83" t="str">
        <f>IF(OR(B30="",VLOOKUP(B32,NP,10,FALSE)=0),"",IF(LEN(VLOOKUP(B32,NP,10,FALSE))=7,VLOOKUP(B32,NP,10,FALSE),VLOOKUP(B32,NP,10,FALSE)))</f>
        <v/>
      </c>
      <c r="C31" s="17" t="str">
        <f>IF(B30="","",CONCATENATE(VLOOKUP(B32,NP,8,FALSE)," pts - ",VLOOKUP(B32,NP,11,FALSE)))</f>
        <v/>
      </c>
      <c r="D31" s="17"/>
      <c r="E31" s="39"/>
      <c r="F31" s="17"/>
      <c r="G31" s="17"/>
      <c r="H31" s="39"/>
      <c r="I31" s="17"/>
      <c r="J31" s="18"/>
      <c r="K31" s="16"/>
      <c r="L31" s="16"/>
      <c r="M31" s="16"/>
      <c r="N31" s="16"/>
      <c r="O31" s="16"/>
      <c r="P31" s="16"/>
      <c r="Q31" s="16"/>
      <c r="R31" s="13"/>
    </row>
    <row r="32" spans="1:18" ht="12" customHeight="1" x14ac:dyDescent="0.35">
      <c r="A32" s="65"/>
      <c r="B32" s="82">
        <v>3</v>
      </c>
      <c r="C32" s="51" t="s">
        <v>18</v>
      </c>
      <c r="D32" s="51"/>
      <c r="E32" s="52" t="str">
        <f>IF(VLOOKUP(B32,NP,32,FALSE)="","",IF(VLOOKUP(B32,NP,32,FALSE)=0,"",VLOOKUP(B32,NP,32,FALSE)))</f>
        <v/>
      </c>
      <c r="F32" s="53" t="str">
        <f>IF(VLOOKUP(B32,NP,33,FALSE)="","",IF(VLOOKUP(B32,NP,34,FALSE)=2,"",VLOOKUP(B32,NP,34,FALSE)))</f>
        <v/>
      </c>
      <c r="G32" s="53"/>
      <c r="H32" s="54" t="str">
        <f>IF(VLOOKUP(B32,NP,33,FALSE)="","",IF(VLOOKUP(B32,NP,33,FALSE)=0,"",VLOOKUP(B32,NP,33,FALSE)))</f>
        <v xml:space="preserve"> </v>
      </c>
      <c r="I32" s="55"/>
      <c r="J32" s="19" t="str">
        <f>IF(VLOOKUP(B32,NP,12,FALSE)=1,VLOOKUP(B32,NP,4,FALSE),IF(VLOOKUP(B32,NP,22,FALSE)=1,VLOOKUP(B32,NP,14,FALSE),""))</f>
        <v/>
      </c>
      <c r="K32" s="15" t="str">
        <f>IF(J32="","",IF(VLOOKUP(B32,NP,12,FALSE)=1,CONCATENATE(VLOOKUP(B32,NP,5,FALSE),"  ",VLOOKUP(B32,NP,6,FALSE)),IF(VLOOKUP(B32,NP,22,FALSE)=1,CONCATENATE(VLOOKUP(B32,NP,15,FALSE),"  ",VLOOKUP(B32,NP,16,FALSE)),"")))</f>
        <v/>
      </c>
      <c r="L32" s="15"/>
      <c r="M32" s="15"/>
      <c r="N32" s="15"/>
      <c r="O32" s="15"/>
      <c r="P32" s="15"/>
      <c r="Q32" s="15"/>
      <c r="R32" s="20" t="s">
        <v>5</v>
      </c>
    </row>
    <row r="33" spans="1:18" ht="12" customHeight="1" x14ac:dyDescent="0.35">
      <c r="A33" s="65"/>
      <c r="B33" s="1"/>
      <c r="C33" s="56"/>
      <c r="D33" s="56"/>
      <c r="E33" s="57"/>
      <c r="F33" s="56"/>
      <c r="G33" s="56"/>
      <c r="H33" s="57"/>
      <c r="I33" s="58"/>
      <c r="J33" s="21"/>
      <c r="K33" s="17" t="str">
        <f>IF(J32="","",IF(VLOOKUP(B32,NP,12,FALSE)=1,CONCATENATE(VLOOKUP(B32,NP,8,FALSE)," pts - ",VLOOKUP(B32,NP,11,FALSE)),IF(VLOOKUP(B32,NP,22,FALSE)=1,CONCATENATE(VLOOKUP(B32,NP,18,FALSE)," pts - ",VLOOKUP(B32,NP,21,FALSE)),"")))</f>
        <v/>
      </c>
      <c r="L33" s="17"/>
      <c r="M33" s="17"/>
      <c r="N33" s="17"/>
      <c r="O33" s="17"/>
      <c r="P33" s="17"/>
      <c r="Q33" s="17"/>
      <c r="R33" s="13"/>
    </row>
    <row r="34" spans="1:18" ht="12" customHeight="1" x14ac:dyDescent="0.25">
      <c r="A34" s="49">
        <v>6</v>
      </c>
      <c r="B34" s="14" t="str">
        <f>IF(VLOOKUP(B32,NP,14,FALSE)=0,"",VLOOKUP(B32,NP,14,FALSE))</f>
        <v/>
      </c>
      <c r="C34" s="15" t="str">
        <f>IF(B34="","",CONCATENATE(VLOOKUP(B32,NP,15,FALSE),"  ",VLOOKUP(B32,NP,16,FALSE)))</f>
        <v/>
      </c>
      <c r="D34" s="59"/>
      <c r="E34" s="60"/>
      <c r="F34" s="59"/>
      <c r="G34" s="59"/>
      <c r="H34" s="60"/>
      <c r="I34" s="2"/>
      <c r="J34" s="18"/>
      <c r="K34" s="17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17"/>
      <c r="M34" s="17"/>
      <c r="N34" s="17"/>
      <c r="O34" s="17"/>
      <c r="P34" s="17"/>
      <c r="Q34" s="17"/>
      <c r="R34" s="13"/>
    </row>
    <row r="35" spans="1:18" ht="12" customHeight="1" x14ac:dyDescent="0.35">
      <c r="A35" s="65"/>
      <c r="B35" s="83" t="str">
        <f>IF(OR(B34="",VLOOKUP(B32,NP,20,FALSE)=0),"",IF(LEN(VLOOKUP(B32,NP,20,FALSE))=7,VLOOKUP(B32,NP,20,FALSE),VLOOKUP(B32,NP,20,FALSE)))</f>
        <v/>
      </c>
      <c r="C35" s="17" t="str">
        <f>IF(B34="","",CONCATENATE(VLOOKUP(B32,NP,18,FALSE)," pts - ",VLOOKUP(B32,NP,21,FALSE)))</f>
        <v/>
      </c>
      <c r="D35" s="17"/>
      <c r="E35" s="39"/>
      <c r="F35" s="17"/>
      <c r="G35" s="17"/>
      <c r="H35" s="39"/>
      <c r="I35" s="17"/>
      <c r="J35" s="22"/>
      <c r="K35" s="16"/>
      <c r="L35" s="16"/>
      <c r="M35" s="16"/>
      <c r="N35" s="16"/>
      <c r="O35" s="16"/>
      <c r="P35" s="16"/>
      <c r="Q35" s="23"/>
      <c r="R35" s="9"/>
    </row>
    <row r="36" spans="1:18" ht="12" customHeight="1" x14ac:dyDescent="0.35">
      <c r="A36" s="65"/>
      <c r="B36" s="11"/>
      <c r="C36" s="24"/>
      <c r="D36" s="25"/>
      <c r="E36" s="40"/>
      <c r="F36" s="25"/>
      <c r="G36" s="25"/>
      <c r="H36" s="40"/>
      <c r="I36" s="26"/>
      <c r="J36" s="14" t="str">
        <f>IF(AND(VLOOKUP(B32,NP,12,FALSE)=0,VLOOKUP(B32,NP,22,FALSE)=0),"",IF(VLOOKUP(B32,NP,12,FALSE)=0,VLOOKUP(B32,NP,4,FALSE),IF(VLOOKUP(B32,NP,22,FALSE)=0,VLOOKUP(B32,NP,14,FALSE),"")))</f>
        <v/>
      </c>
      <c r="K36" s="15" t="str">
        <f>IF(J36="","",IF(VLOOKUP(B32,NP,12,FALSE)=0,CONCATENATE(VLOOKUP(B32,NP,5,FALSE),"  ",VLOOKUP(B32,NP,6,FALSE)),IF(VLOOKUP(B32,NP,22,FALSE)=0,CONCATENATE(VLOOKUP(B32,NP,15,FALSE),"  ",VLOOKUP(B32,NP,16,FALSE)),"")))</f>
        <v/>
      </c>
      <c r="L36" s="15"/>
      <c r="M36" s="15"/>
      <c r="N36" s="15"/>
      <c r="O36" s="15"/>
      <c r="P36" s="15"/>
      <c r="Q36" s="15"/>
      <c r="R36" s="20" t="s">
        <v>6</v>
      </c>
    </row>
    <row r="37" spans="1:18" ht="12" customHeight="1" x14ac:dyDescent="0.35">
      <c r="A37" s="65"/>
      <c r="B37" s="11"/>
      <c r="C37" s="27"/>
      <c r="D37" s="27"/>
      <c r="E37" s="41"/>
      <c r="F37" s="27"/>
      <c r="G37" s="27"/>
      <c r="H37" s="41"/>
      <c r="I37" s="16"/>
      <c r="J37" s="23"/>
      <c r="K37" s="17" t="str">
        <f>IF(J36="","",IF(VLOOKUP(B32,NP,12,FALSE)=0,CONCATENATE(VLOOKUP(B32,NP,8,FALSE)," pts - ",VLOOKUP(B32,NP,11,FALSE)),IF(VLOOKUP(B32,NP,22,FALSE)=0,CONCATENATE(VLOOKUP(B32,NP,18,FALSE)," pts - ",VLOOKUP(B32,NP,21,FALSE)),"")))</f>
        <v/>
      </c>
      <c r="L37" s="17"/>
      <c r="M37" s="17"/>
      <c r="N37" s="17"/>
      <c r="O37" s="17"/>
      <c r="P37" s="17"/>
      <c r="Q37" s="17"/>
      <c r="R37" s="28"/>
    </row>
    <row r="38" spans="1:18" ht="12" customHeight="1" x14ac:dyDescent="0.35">
      <c r="A38" s="65"/>
      <c r="B38" s="23"/>
      <c r="C38" s="29"/>
      <c r="D38" s="29"/>
      <c r="E38" s="42"/>
      <c r="F38" s="29"/>
      <c r="G38" s="29"/>
      <c r="H38" s="42"/>
      <c r="I38" s="29"/>
      <c r="J38" s="23"/>
      <c r="K38" s="29"/>
      <c r="L38" s="29"/>
      <c r="M38" s="29"/>
      <c r="N38" s="29"/>
      <c r="O38" s="29"/>
      <c r="P38" s="29"/>
      <c r="Q38" s="29"/>
      <c r="R38" s="28"/>
    </row>
    <row r="39" spans="1:18" ht="12" customHeight="1" x14ac:dyDescent="0.35">
      <c r="A39" s="65"/>
      <c r="B39" s="93"/>
      <c r="C39" s="94"/>
      <c r="D39" s="94"/>
      <c r="E39" s="94"/>
      <c r="F39" s="94"/>
      <c r="G39" s="94"/>
      <c r="H39" s="94"/>
      <c r="I39" s="95"/>
      <c r="J39" s="58"/>
      <c r="K39" s="61"/>
      <c r="L39" s="62"/>
      <c r="M39" s="62"/>
      <c r="N39" s="62"/>
      <c r="O39" s="62"/>
      <c r="P39" s="63"/>
      <c r="Q39" s="64"/>
      <c r="R39" s="28"/>
    </row>
    <row r="40" spans="1:18" ht="12" customHeight="1" x14ac:dyDescent="0.35">
      <c r="A40" s="65"/>
      <c r="B40" s="92" t="s">
        <v>7</v>
      </c>
      <c r="C40" s="92"/>
      <c r="D40" s="92"/>
      <c r="E40" s="92"/>
      <c r="F40" s="92"/>
      <c r="G40" s="92"/>
      <c r="H40" s="92"/>
      <c r="I40" s="92"/>
      <c r="J40" s="58"/>
      <c r="K40" s="61"/>
      <c r="L40" s="62"/>
      <c r="M40" s="62"/>
      <c r="N40" s="62"/>
      <c r="O40" s="62"/>
      <c r="P40" s="63"/>
      <c r="Q40" s="64"/>
      <c r="R40" s="28"/>
    </row>
    <row r="41" spans="1:18" ht="12" customHeight="1" x14ac:dyDescent="0.35">
      <c r="A41" s="65"/>
      <c r="B41" s="23"/>
      <c r="C41" s="29"/>
      <c r="D41" s="29"/>
      <c r="E41" s="42"/>
      <c r="F41" s="29"/>
      <c r="G41" s="29"/>
      <c r="H41" s="42"/>
      <c r="I41" s="29"/>
      <c r="J41" s="58"/>
      <c r="K41" s="61"/>
      <c r="L41" s="62"/>
      <c r="M41" s="62"/>
      <c r="N41" s="62"/>
      <c r="O41" s="62"/>
      <c r="P41" s="63"/>
      <c r="Q41" s="64"/>
      <c r="R41" s="28"/>
    </row>
    <row r="42" spans="1:18" ht="12" customHeight="1" x14ac:dyDescent="0.25">
      <c r="A42" s="49">
        <v>7</v>
      </c>
      <c r="B42" s="14" t="str">
        <f>IF(VLOOKUP(B44,NP,4,FALSE)=0,"",VLOOKUP(B44,NP,4,FALSE))</f>
        <v/>
      </c>
      <c r="C42" s="15" t="str">
        <f>IF(B42="","",CONCATENATE(VLOOKUP(B44,NP,5,FALSE),"  ",VLOOKUP(B44,NP,6,FALSE)))</f>
        <v/>
      </c>
      <c r="D42" s="15"/>
      <c r="E42" s="38"/>
      <c r="F42" s="15"/>
      <c r="G42" s="15"/>
      <c r="H42" s="38"/>
      <c r="I42" s="15"/>
      <c r="J42" s="11"/>
      <c r="K42" s="16"/>
      <c r="L42" s="16"/>
      <c r="M42" s="16"/>
      <c r="N42" s="16"/>
      <c r="O42" s="16"/>
      <c r="P42" s="16"/>
      <c r="Q42" s="16"/>
      <c r="R42" s="13"/>
    </row>
    <row r="43" spans="1:18" ht="12" customHeight="1" x14ac:dyDescent="0.35">
      <c r="A43" s="65"/>
      <c r="B43" s="83" t="str">
        <f>IF(OR(B42="",VLOOKUP(B44,NP,10,FALSE)=0),"",IF(LEN(VLOOKUP(B44,NP,10,FALSE))=7,VLOOKUP(B44,NP,10,FALSE),VLOOKUP(B44,NP,10,FALSE)))</f>
        <v/>
      </c>
      <c r="C43" s="17" t="str">
        <f>IF(B42="","",CONCATENATE(VLOOKUP(B44,NP,8,FALSE)," pts - ",VLOOKUP(B44,NP,11,FALSE)))</f>
        <v/>
      </c>
      <c r="D43" s="17"/>
      <c r="E43" s="39"/>
      <c r="F43" s="17"/>
      <c r="G43" s="17"/>
      <c r="H43" s="39"/>
      <c r="I43" s="17"/>
      <c r="J43" s="18"/>
      <c r="K43" s="16"/>
      <c r="L43" s="16"/>
      <c r="M43" s="16"/>
      <c r="N43" s="16"/>
      <c r="O43" s="16"/>
      <c r="P43" s="16"/>
      <c r="Q43" s="16"/>
      <c r="R43" s="13"/>
    </row>
    <row r="44" spans="1:18" ht="12" customHeight="1" x14ac:dyDescent="0.35">
      <c r="A44" s="65"/>
      <c r="B44" s="82">
        <v>4</v>
      </c>
      <c r="C44" s="51" t="s">
        <v>18</v>
      </c>
      <c r="D44" s="51"/>
      <c r="E44" s="52" t="str">
        <f>IF(VLOOKUP(B44,NP,32,FALSE)="","",IF(VLOOKUP(B44,NP,32,FALSE)=0,"",VLOOKUP(B44,NP,32,FALSE)))</f>
        <v/>
      </c>
      <c r="F44" s="53" t="str">
        <f>IF(VLOOKUP(B44,NP,33,FALSE)="","",IF(VLOOKUP(B44,NP,34,FALSE)=2,"",VLOOKUP(B44,NP,34,FALSE)))</f>
        <v/>
      </c>
      <c r="G44" s="53"/>
      <c r="H44" s="54" t="str">
        <f>IF(VLOOKUP(B44,NP,33,FALSE)="","",IF(VLOOKUP(B44,NP,33,FALSE)=0,"",VLOOKUP(B44,NP,33,FALSE)))</f>
        <v xml:space="preserve"> </v>
      </c>
      <c r="I44" s="55"/>
      <c r="J44" s="19" t="str">
        <f>IF(VLOOKUP(B44,NP,12,FALSE)=1,VLOOKUP(B44,NP,4,FALSE),IF(VLOOKUP(B44,NP,22,FALSE)=1,VLOOKUP(B44,NP,14,FALSE),""))</f>
        <v/>
      </c>
      <c r="K44" s="15" t="str">
        <f>IF(J44="","",IF(VLOOKUP(B44,NP,12,FALSE)=1,CONCATENATE(VLOOKUP(B44,NP,5,FALSE),"  ",VLOOKUP(B44,NP,6,FALSE)),IF(VLOOKUP(B44,NP,22,FALSE)=1,CONCATENATE(VLOOKUP(B44,NP,15,FALSE),"  ",VLOOKUP(B44,NP,16,FALSE)),"")))</f>
        <v/>
      </c>
      <c r="L44" s="15"/>
      <c r="M44" s="15"/>
      <c r="N44" s="15"/>
      <c r="O44" s="15"/>
      <c r="P44" s="15"/>
      <c r="Q44" s="15"/>
      <c r="R44" s="20" t="s">
        <v>8</v>
      </c>
    </row>
    <row r="45" spans="1:18" ht="12" customHeight="1" x14ac:dyDescent="0.35">
      <c r="A45" s="65"/>
      <c r="B45" s="1"/>
      <c r="C45" s="56"/>
      <c r="D45" s="56"/>
      <c r="E45" s="57"/>
      <c r="F45" s="56"/>
      <c r="G45" s="56"/>
      <c r="H45" s="57"/>
      <c r="I45" s="58"/>
      <c r="J45" s="21"/>
      <c r="K45" s="17" t="str">
        <f>IF(J44="","",IF(VLOOKUP(B44,NP,12,FALSE)=1,CONCATENATE(VLOOKUP(B44,NP,8,FALSE)," pts - ",VLOOKUP(B44,NP,11,FALSE)),IF(VLOOKUP(B44,NP,22,FALSE)=1,CONCATENATE(VLOOKUP(B44,NP,18,FALSE)," pts - ",VLOOKUP(B44,NP,21,FALSE)),"")))</f>
        <v/>
      </c>
      <c r="L45" s="17"/>
      <c r="M45" s="17"/>
      <c r="N45" s="17"/>
      <c r="O45" s="17"/>
      <c r="P45" s="17"/>
      <c r="Q45" s="17"/>
      <c r="R45" s="13"/>
    </row>
    <row r="46" spans="1:18" ht="12" customHeight="1" x14ac:dyDescent="0.25">
      <c r="A46" s="49">
        <v>8</v>
      </c>
      <c r="B46" s="14" t="str">
        <f>IF(VLOOKUP(B44,NP,14,FALSE)=0,"",VLOOKUP(B44,NP,14,FALSE))</f>
        <v/>
      </c>
      <c r="C46" s="15" t="str">
        <f>IF(B46="","",CONCATENATE(VLOOKUP(B44,NP,15,FALSE),"  ",VLOOKUP(B44,NP,16,FALSE)))</f>
        <v/>
      </c>
      <c r="D46" s="59"/>
      <c r="E46" s="60"/>
      <c r="F46" s="59"/>
      <c r="G46" s="59"/>
      <c r="H46" s="60"/>
      <c r="I46" s="2"/>
      <c r="J46" s="18"/>
      <c r="K46" s="17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17"/>
      <c r="M46" s="17"/>
      <c r="N46" s="17"/>
      <c r="O46" s="17"/>
      <c r="P46" s="17"/>
      <c r="Q46" s="17"/>
      <c r="R46" s="13"/>
    </row>
    <row r="47" spans="1:18" ht="12" customHeight="1" x14ac:dyDescent="0.35">
      <c r="A47" s="65"/>
      <c r="B47" s="83" t="str">
        <f>IF(OR(B46="",VLOOKUP(B44,NP,20,FALSE)=0),"",IF(LEN(VLOOKUP(B44,NP,20,FALSE))=7,VLOOKUP(B44,NP,20,FALSE),VLOOKUP(B44,NP,20,FALSE)))</f>
        <v/>
      </c>
      <c r="C47" s="17" t="str">
        <f>IF(B46="","",CONCATENATE(VLOOKUP(B44,NP,18,FALSE)," pts - ",VLOOKUP(B44,NP,21,FALSE)))</f>
        <v/>
      </c>
      <c r="D47" s="17"/>
      <c r="E47" s="39"/>
      <c r="F47" s="17"/>
      <c r="G47" s="17"/>
      <c r="H47" s="39"/>
      <c r="I47" s="17"/>
      <c r="J47" s="22"/>
      <c r="K47" s="16"/>
      <c r="L47" s="16"/>
      <c r="M47" s="16"/>
      <c r="N47" s="16"/>
      <c r="O47" s="16"/>
      <c r="P47" s="16"/>
      <c r="Q47" s="23"/>
      <c r="R47" s="13"/>
    </row>
    <row r="48" spans="1:18" ht="12" customHeight="1" x14ac:dyDescent="0.35">
      <c r="A48" s="65"/>
      <c r="B48" s="11"/>
      <c r="C48" s="24"/>
      <c r="D48" s="25"/>
      <c r="E48" s="40"/>
      <c r="F48" s="25"/>
      <c r="G48" s="25"/>
      <c r="H48" s="40"/>
      <c r="I48" s="26"/>
      <c r="J48" s="14" t="str">
        <f>IF(AND(VLOOKUP(B44,NP,12,FALSE)=0,VLOOKUP(B44,NP,22,FALSE)=0),"",IF(VLOOKUP(B44,NP,12,FALSE)=0,VLOOKUP(B44,NP,4,FALSE),IF(VLOOKUP(B44,NP,22,FALSE)=0,VLOOKUP(B44,NP,14,FALSE),"")))</f>
        <v/>
      </c>
      <c r="K48" s="15" t="str">
        <f>IF(J48="","",IF(VLOOKUP(B44,NP,12,FALSE)=0,CONCATENATE(VLOOKUP(B44,NP,5,FALSE),"  ",VLOOKUP(B44,NP,6,FALSE)),IF(VLOOKUP(B44,NP,22,FALSE)=0,CONCATENATE(VLOOKUP(B44,NP,15,FALSE),"  ",VLOOKUP(B44,NP,16,FALSE)),"")))</f>
        <v/>
      </c>
      <c r="L48" s="15"/>
      <c r="M48" s="15"/>
      <c r="N48" s="15"/>
      <c r="O48" s="15"/>
      <c r="P48" s="15"/>
      <c r="Q48" s="15"/>
      <c r="R48" s="20" t="s">
        <v>9</v>
      </c>
    </row>
    <row r="49" spans="1:18" ht="12" customHeight="1" x14ac:dyDescent="0.35">
      <c r="A49" s="65"/>
      <c r="B49" s="11"/>
      <c r="C49" s="27"/>
      <c r="D49" s="27"/>
      <c r="E49" s="41"/>
      <c r="F49" s="27"/>
      <c r="G49" s="27"/>
      <c r="H49" s="41"/>
      <c r="I49" s="16"/>
      <c r="J49" s="23"/>
      <c r="K49" s="17" t="str">
        <f>IF(J48="","",IF(VLOOKUP(B44,NP,12,FALSE)=0,CONCATENATE(VLOOKUP(B44,NP,8,FALSE)," pts - ",VLOOKUP(B44,NP,11,FALSE)),IF(VLOOKUP(B44,NP,22,FALSE)=0,CONCATENATE(VLOOKUP(B44,NP,18,FALSE)," pts - ",VLOOKUP(B44,NP,21,FALSE)),"")))</f>
        <v/>
      </c>
      <c r="L49" s="17"/>
      <c r="M49" s="17"/>
      <c r="N49" s="17"/>
      <c r="O49" s="17"/>
      <c r="P49" s="17"/>
      <c r="Q49" s="17"/>
      <c r="R49" s="13"/>
    </row>
    <row r="50" spans="1:18" ht="12" customHeight="1" x14ac:dyDescent="0.35">
      <c r="A50" s="65"/>
      <c r="B50" s="30"/>
      <c r="C50" s="30"/>
      <c r="D50" s="30"/>
      <c r="E50" s="43"/>
      <c r="F50" s="30"/>
      <c r="G50" s="30"/>
      <c r="H50" s="43"/>
      <c r="I50" s="30"/>
      <c r="J50" s="30"/>
      <c r="K50" s="30"/>
      <c r="L50" s="30"/>
      <c r="M50" s="30"/>
      <c r="N50" s="30"/>
      <c r="O50" s="30"/>
      <c r="P50" s="30"/>
      <c r="Q50" s="30"/>
      <c r="R50" s="13"/>
    </row>
    <row r="51" spans="1:18" ht="12" customHeight="1" x14ac:dyDescent="0.35">
      <c r="A51" s="65"/>
      <c r="B51" s="93"/>
      <c r="C51" s="94"/>
      <c r="D51" s="94"/>
      <c r="E51" s="94"/>
      <c r="F51" s="94"/>
      <c r="G51" s="94"/>
      <c r="H51" s="94"/>
      <c r="I51" s="95"/>
      <c r="J51" s="10"/>
      <c r="K51" s="10"/>
      <c r="L51" s="10"/>
      <c r="M51" s="10"/>
      <c r="N51" s="10"/>
      <c r="O51" s="10"/>
      <c r="P51" s="10"/>
      <c r="Q51" s="10"/>
      <c r="R51" s="11"/>
    </row>
    <row r="52" spans="1:18" ht="12" customHeight="1" x14ac:dyDescent="0.35">
      <c r="A52" s="65"/>
      <c r="B52" s="92" t="s">
        <v>14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11"/>
    </row>
    <row r="53" spans="1:18" ht="12" customHeight="1" x14ac:dyDescent="0.35">
      <c r="A53" s="65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1"/>
    </row>
    <row r="54" spans="1:18" ht="12" customHeight="1" x14ac:dyDescent="0.35">
      <c r="A54" s="65"/>
      <c r="B54" s="11"/>
      <c r="C54" s="10"/>
      <c r="D54" s="10"/>
      <c r="E54" s="10"/>
      <c r="F54" s="10"/>
      <c r="G54" s="10"/>
      <c r="H54" s="10"/>
      <c r="I54" s="12"/>
      <c r="J54" s="13"/>
      <c r="K54" s="12"/>
      <c r="L54" s="12"/>
      <c r="M54" s="12"/>
      <c r="N54" s="12"/>
      <c r="O54" s="12"/>
      <c r="P54" s="12"/>
      <c r="Q54" s="12"/>
      <c r="R54" s="13"/>
    </row>
    <row r="55" spans="1:18" ht="12" customHeight="1" x14ac:dyDescent="0.25">
      <c r="A55" s="49">
        <v>9</v>
      </c>
      <c r="B55" s="14" t="str">
        <f>IF(VLOOKUP(B57,NP,4,FALSE)=0,"",VLOOKUP(B57,NP,4,FALSE))</f>
        <v/>
      </c>
      <c r="C55" s="15" t="str">
        <f>IF(B55="","",CONCATENATE(VLOOKUP(B57,NP,5,FALSE),"  ",VLOOKUP(B57,NP,6,FALSE)))</f>
        <v/>
      </c>
      <c r="D55" s="15"/>
      <c r="E55" s="38"/>
      <c r="F55" s="15"/>
      <c r="G55" s="15"/>
      <c r="H55" s="38"/>
      <c r="I55" s="15"/>
      <c r="J55" s="11"/>
      <c r="K55" s="16"/>
      <c r="L55" s="16"/>
      <c r="M55" s="16"/>
      <c r="N55" s="16"/>
      <c r="O55" s="16"/>
      <c r="P55" s="16"/>
      <c r="Q55" s="16"/>
      <c r="R55" s="13"/>
    </row>
    <row r="56" spans="1:18" ht="12" customHeight="1" x14ac:dyDescent="0.35">
      <c r="A56" s="65"/>
      <c r="B56" s="83" t="str">
        <f>IF(OR(B55="",VLOOKUP(B57,NP,10,FALSE)=0),"",IF(LEN(VLOOKUP(B57,NP,10,FALSE))=7,VLOOKUP(B57,NP,10,FALSE),VLOOKUP(B57,NP,10,FALSE)))</f>
        <v/>
      </c>
      <c r="C56" s="17" t="str">
        <f>IF(B55="","",CONCATENATE(VLOOKUP(B57,NP,8,FALSE)," pts - ",VLOOKUP(B57,NP,11,FALSE)))</f>
        <v/>
      </c>
      <c r="D56" s="17"/>
      <c r="E56" s="39"/>
      <c r="F56" s="17"/>
      <c r="G56" s="17"/>
      <c r="H56" s="39"/>
      <c r="I56" s="17"/>
      <c r="J56" s="18"/>
      <c r="K56" s="16"/>
      <c r="L56" s="16"/>
      <c r="M56" s="16"/>
      <c r="N56" s="16"/>
      <c r="O56" s="16"/>
      <c r="P56" s="16"/>
      <c r="Q56" s="16"/>
      <c r="R56" s="13"/>
    </row>
    <row r="57" spans="1:18" ht="12" customHeight="1" x14ac:dyDescent="0.35">
      <c r="A57" s="65"/>
      <c r="B57" s="82">
        <v>5</v>
      </c>
      <c r="C57" s="51" t="s">
        <v>18</v>
      </c>
      <c r="D57" s="51"/>
      <c r="E57" s="52" t="str">
        <f>IF(VLOOKUP(B57,NP,32,FALSE)="","",IF(VLOOKUP(B57,NP,32,FALSE)=0,"",VLOOKUP(B57,NP,32,FALSE)))</f>
        <v/>
      </c>
      <c r="F57" s="53" t="str">
        <f>IF(VLOOKUP(B57,NP,33,FALSE)="","",IF(VLOOKUP(B57,NP,34,FALSE)=2,"",VLOOKUP(B57,NP,34,FALSE)))</f>
        <v/>
      </c>
      <c r="G57" s="53"/>
      <c r="H57" s="54" t="str">
        <f>IF(VLOOKUP(B57,NP,33,FALSE)="","",IF(VLOOKUP(B57,NP,33,FALSE)=0,"",VLOOKUP(B57,NP,33,FALSE)))</f>
        <v xml:space="preserve"> </v>
      </c>
      <c r="I57" s="55"/>
      <c r="J57" s="19" t="str">
        <f>IF(VLOOKUP(B57,NP,12,FALSE)=1,VLOOKUP(B57,NP,4,FALSE),IF(VLOOKUP(B57,NP,22,FALSE)=1,VLOOKUP(B57,NP,14,FALSE),""))</f>
        <v/>
      </c>
      <c r="K57" s="15" t="str">
        <f>IF(J57="","",IF(VLOOKUP(B57,NP,12,FALSE)=1,CONCATENATE(VLOOKUP(B57,NP,5,FALSE),"  ",VLOOKUP(B57,NP,6,FALSE)),IF(VLOOKUP(B57,NP,22,FALSE)=1,CONCATENATE(VLOOKUP(B57,NP,15,FALSE),"  ",VLOOKUP(B57,NP,16,FALSE)),"")))</f>
        <v/>
      </c>
      <c r="L57" s="15"/>
      <c r="M57" s="15"/>
      <c r="N57" s="15"/>
      <c r="O57" s="15"/>
      <c r="P57" s="15"/>
      <c r="Q57" s="15"/>
      <c r="R57" s="20" t="s">
        <v>12</v>
      </c>
    </row>
    <row r="58" spans="1:18" ht="12" customHeight="1" x14ac:dyDescent="0.35">
      <c r="A58" s="65"/>
      <c r="B58" s="1"/>
      <c r="C58" s="56"/>
      <c r="D58" s="56"/>
      <c r="E58" s="57"/>
      <c r="F58" s="56"/>
      <c r="G58" s="56"/>
      <c r="H58" s="57"/>
      <c r="I58" s="58"/>
      <c r="J58" s="21"/>
      <c r="K58" s="17" t="str">
        <f>IF(J57="","",IF(VLOOKUP(B57,NP,12,FALSE)=1,CONCATENATE(VLOOKUP(B57,NP,8,FALSE)," pts - ",VLOOKUP(B57,NP,11,FALSE)),IF(VLOOKUP(B57,NP,22,FALSE)=1,CONCATENATE(VLOOKUP(B57,NP,18,FALSE)," pts - ",VLOOKUP(B57,NP,21,FALSE)),"")))</f>
        <v/>
      </c>
      <c r="L58" s="17"/>
      <c r="M58" s="17"/>
      <c r="N58" s="17"/>
      <c r="O58" s="17"/>
      <c r="P58" s="17"/>
      <c r="Q58" s="17"/>
      <c r="R58" s="13"/>
    </row>
    <row r="59" spans="1:18" ht="12" customHeight="1" x14ac:dyDescent="0.25">
      <c r="A59" s="49">
        <v>10</v>
      </c>
      <c r="B59" s="14" t="str">
        <f>IF(VLOOKUP(B57,NP,14,FALSE)=0,"",VLOOKUP(B57,NP,14,FALSE))</f>
        <v/>
      </c>
      <c r="C59" s="15" t="str">
        <f>IF(B59="","",CONCATENATE(VLOOKUP(B57,NP,15,FALSE),"  ",VLOOKUP(B57,NP,16,FALSE)))</f>
        <v/>
      </c>
      <c r="D59" s="59"/>
      <c r="E59" s="60"/>
      <c r="F59" s="59"/>
      <c r="G59" s="59"/>
      <c r="H59" s="60"/>
      <c r="I59" s="2"/>
      <c r="J59" s="18"/>
      <c r="K59" s="17" t="str">
        <f>IF(J57="","",CONCATENATE(IF(VLOOKUP(B57,NP,23,FALSE)="","",IF(VLOOKUP(B57,NP,12,FALSE)=1,VLOOKUP(B57,NP,23,FALSE),-VLOOKUP(B57,NP,23,FALSE))),IF(VLOOKUP(B57,NP,24,FALSE)="","",CONCATENATE(" / ",IF(VLOOKUP(B57,NP,12,FALSE)=1,VLOOKUP(B57,NP,24,FALSE),-VLOOKUP(B57,NP,24,FALSE)))),IF(VLOOKUP(B57,NP,25,FALSE)="","",CONCATENATE(" / ",IF(VLOOKUP(B57,NP,12,FALSE)=1,VLOOKUP(B57,NP,25,FALSE),-VLOOKUP(B57,NP,25,FALSE)))),IF(VLOOKUP(B57,NP,26,FALSE)="","",CONCATENATE(" / ",IF(VLOOKUP(B57,NP,12,FALSE)=1,VLOOKUP(B57,NP,26,FALSE),-VLOOKUP(B57,NP,26,FALSE)))),IF(VLOOKUP(B57,NP,27,FALSE)="","",CONCATENATE(" / ",IF(VLOOKUP(B57,NP,12,FALSE)=1,VLOOKUP(B57,NP,27,FALSE),-VLOOKUP(B57,NP,27,FALSE)))),IF(VLOOKUP(B57,NP,28)="","",CONCATENATE(" / ",IF(VLOOKUP(B57,NP,12)=1,VLOOKUP(B57,NP,28),-VLOOKUP(B57,NP,28)))),IF(VLOOKUP(B57,NP,29)="","",CONCATENATE(" / ",IF(VLOOKUP(B57,NP,12)=1,VLOOKUP(B57,NP,29),-VLOOKUP(B57,NP,29))))))</f>
        <v/>
      </c>
      <c r="L59" s="17"/>
      <c r="M59" s="17"/>
      <c r="N59" s="17"/>
      <c r="O59" s="17"/>
      <c r="P59" s="17"/>
      <c r="Q59" s="17"/>
      <c r="R59" s="13"/>
    </row>
    <row r="60" spans="1:18" ht="12" customHeight="1" x14ac:dyDescent="0.35">
      <c r="A60" s="65"/>
      <c r="B60" s="83" t="str">
        <f>IF(OR(B59="",VLOOKUP(B57,NP,20,FALSE)=0),"",IF(LEN(VLOOKUP(B57,NP,20,FALSE))=7,VLOOKUP(B57,NP,20,FALSE),VLOOKUP(B57,NP,20,FALSE)))</f>
        <v/>
      </c>
      <c r="C60" s="17" t="str">
        <f>IF(B59="","",CONCATENATE(VLOOKUP(B57,NP,18,FALSE)," pts - ",VLOOKUP(B57,NP,21,FALSE)))</f>
        <v/>
      </c>
      <c r="D60" s="17"/>
      <c r="E60" s="39"/>
      <c r="F60" s="17"/>
      <c r="G60" s="17"/>
      <c r="H60" s="39"/>
      <c r="I60" s="17"/>
      <c r="J60" s="22"/>
      <c r="K60" s="16"/>
      <c r="L60" s="16"/>
      <c r="M60" s="16"/>
      <c r="N60" s="16"/>
      <c r="O60" s="16"/>
      <c r="P60" s="16"/>
      <c r="Q60" s="23"/>
      <c r="R60" s="9"/>
    </row>
    <row r="61" spans="1:18" ht="12" customHeight="1" x14ac:dyDescent="0.35">
      <c r="A61" s="65"/>
      <c r="B61" s="11"/>
      <c r="C61" s="24"/>
      <c r="D61" s="25"/>
      <c r="E61" s="40"/>
      <c r="F61" s="25"/>
      <c r="G61" s="25"/>
      <c r="H61" s="40"/>
      <c r="I61" s="26"/>
      <c r="J61" s="14" t="str">
        <f>IF(AND(VLOOKUP(B57,NP,12,FALSE)=0,VLOOKUP(B57,NP,22,FALSE)=0),"",IF(VLOOKUP(B57,NP,12,FALSE)=0,VLOOKUP(B57,NP,4,FALSE),IF(VLOOKUP(B57,NP,22,FALSE)=0,VLOOKUP(B57,NP,14,FALSE),"")))</f>
        <v/>
      </c>
      <c r="K61" s="15" t="str">
        <f>IF(J61="","",IF(VLOOKUP(B57,NP,12,FALSE)=0,CONCATENATE(VLOOKUP(B57,NP,5,FALSE),"  ",VLOOKUP(B57,NP,6,FALSE)),IF(VLOOKUP(B57,NP,22,FALSE)=0,CONCATENATE(VLOOKUP(B57,NP,15,FALSE),"  ",VLOOKUP(B57,NP,16,FALSE)),"")))</f>
        <v/>
      </c>
      <c r="L61" s="15"/>
      <c r="M61" s="15"/>
      <c r="N61" s="15"/>
      <c r="O61" s="15"/>
      <c r="P61" s="15"/>
      <c r="Q61" s="15"/>
      <c r="R61" s="20" t="s">
        <v>13</v>
      </c>
    </row>
    <row r="62" spans="1:18" ht="12" customHeight="1" x14ac:dyDescent="0.35">
      <c r="A62" s="65"/>
      <c r="B62" s="11"/>
      <c r="C62" s="27"/>
      <c r="D62" s="27"/>
      <c r="E62" s="41"/>
      <c r="F62" s="27"/>
      <c r="G62" s="27"/>
      <c r="H62" s="41"/>
      <c r="I62" s="16"/>
      <c r="J62" s="23"/>
      <c r="K62" s="17" t="str">
        <f>IF(J61="","",IF(VLOOKUP(B57,NP,12,FALSE)=0,CONCATENATE(VLOOKUP(B57,NP,8,FALSE)," pts - ",VLOOKUP(B57,NP,11,FALSE)),IF(VLOOKUP(B57,NP,22,FALSE)=0,CONCATENATE(VLOOKUP(B57,NP,18,FALSE)," pts - ",VLOOKUP(B57,NP,21,FALSE)),"")))</f>
        <v/>
      </c>
      <c r="L62" s="17"/>
      <c r="M62" s="17"/>
      <c r="N62" s="17"/>
      <c r="O62" s="17"/>
      <c r="P62" s="17"/>
      <c r="Q62" s="17"/>
      <c r="R62" s="28"/>
    </row>
    <row r="63" spans="1:18" ht="12" customHeight="1" x14ac:dyDescent="0.35">
      <c r="A63" s="65"/>
      <c r="B63" s="11"/>
      <c r="C63" s="27"/>
      <c r="D63" s="27"/>
      <c r="E63" s="41"/>
      <c r="F63" s="27"/>
      <c r="G63" s="27"/>
      <c r="H63" s="41"/>
      <c r="I63" s="16"/>
      <c r="J63" s="23"/>
      <c r="K63" s="17"/>
      <c r="L63" s="17"/>
      <c r="M63" s="17"/>
      <c r="N63" s="17"/>
      <c r="O63" s="17"/>
      <c r="P63" s="17"/>
      <c r="Q63" s="17"/>
      <c r="R63" s="28"/>
    </row>
    <row r="64" spans="1:18" ht="12" customHeight="1" x14ac:dyDescent="0.35">
      <c r="A64" s="65"/>
      <c r="B64" s="93"/>
      <c r="C64" s="94"/>
      <c r="D64" s="94"/>
      <c r="E64" s="94"/>
      <c r="F64" s="94"/>
      <c r="G64" s="94"/>
      <c r="H64" s="94"/>
      <c r="I64" s="95"/>
      <c r="J64" s="58"/>
      <c r="K64" s="61"/>
      <c r="L64" s="62"/>
      <c r="M64" s="62"/>
      <c r="N64" s="62"/>
      <c r="O64" s="62"/>
      <c r="P64" s="63"/>
      <c r="Q64" s="64"/>
      <c r="R64" s="28"/>
    </row>
    <row r="65" spans="1:18" ht="12" customHeight="1" x14ac:dyDescent="0.35">
      <c r="A65" s="65"/>
      <c r="B65" s="92" t="s">
        <v>15</v>
      </c>
      <c r="C65" s="92"/>
      <c r="D65" s="92"/>
      <c r="E65" s="92"/>
      <c r="F65" s="92"/>
      <c r="G65" s="92"/>
      <c r="H65" s="92"/>
      <c r="I65" s="92"/>
      <c r="J65" s="58"/>
      <c r="K65" s="61"/>
      <c r="L65" s="62"/>
      <c r="M65" s="62"/>
      <c r="N65" s="62"/>
      <c r="O65" s="62"/>
      <c r="P65" s="63"/>
      <c r="Q65" s="64"/>
      <c r="R65" s="28"/>
    </row>
    <row r="66" spans="1:18" ht="12" customHeight="1" x14ac:dyDescent="0.35">
      <c r="A66" s="65"/>
      <c r="B66" s="23"/>
      <c r="C66" s="29"/>
      <c r="D66" s="29"/>
      <c r="E66" s="42"/>
      <c r="F66" s="29"/>
      <c r="G66" s="29"/>
      <c r="H66" s="42"/>
      <c r="I66" s="29"/>
      <c r="J66" s="58"/>
      <c r="K66" s="61"/>
      <c r="L66" s="62"/>
      <c r="M66" s="62"/>
      <c r="N66" s="62"/>
      <c r="O66" s="62"/>
      <c r="P66" s="63"/>
      <c r="Q66" s="64"/>
      <c r="R66" s="28"/>
    </row>
    <row r="67" spans="1:18" ht="12" customHeight="1" x14ac:dyDescent="0.25">
      <c r="A67" s="49">
        <v>11</v>
      </c>
      <c r="B67" s="14" t="str">
        <f>IF(VLOOKUP(B69,NP,4,FALSE)=0,"",VLOOKUP(B69,NP,4,FALSE))</f>
        <v/>
      </c>
      <c r="C67" s="15" t="str">
        <f>IF(B67="","",CONCATENATE(VLOOKUP(B69,NP,5,FALSE),"  ",VLOOKUP(B69,NP,6,FALSE)))</f>
        <v/>
      </c>
      <c r="D67" s="15"/>
      <c r="E67" s="38"/>
      <c r="F67" s="15"/>
      <c r="G67" s="15"/>
      <c r="H67" s="38"/>
      <c r="I67" s="15"/>
      <c r="J67" s="11"/>
      <c r="K67" s="16"/>
      <c r="L67" s="16"/>
      <c r="M67" s="16"/>
      <c r="N67" s="16"/>
      <c r="O67" s="16"/>
      <c r="P67" s="16"/>
      <c r="Q67" s="16"/>
      <c r="R67" s="13"/>
    </row>
    <row r="68" spans="1:18" ht="12" customHeight="1" x14ac:dyDescent="0.35">
      <c r="A68" s="65"/>
      <c r="B68" s="83" t="str">
        <f>IF(OR(B67="",VLOOKUP(B69,NP,10,FALSE)=0),"",IF(LEN(VLOOKUP(B69,NP,10,FALSE))=7,VLOOKUP(B69,NP,10,FALSE),VLOOKUP(B69,NP,10,FALSE)))</f>
        <v/>
      </c>
      <c r="C68" s="17" t="str">
        <f>IF(B67="","",CONCATENATE(VLOOKUP(B69,NP,8,FALSE)," pts - ",VLOOKUP(B69,NP,11,FALSE)))</f>
        <v/>
      </c>
      <c r="D68" s="17"/>
      <c r="E68" s="39"/>
      <c r="F68" s="17"/>
      <c r="G68" s="17"/>
      <c r="H68" s="39"/>
      <c r="I68" s="17"/>
      <c r="J68" s="18"/>
      <c r="K68" s="16"/>
      <c r="L68" s="16"/>
      <c r="M68" s="16"/>
      <c r="N68" s="16"/>
      <c r="O68" s="16"/>
      <c r="P68" s="16"/>
      <c r="Q68" s="16"/>
      <c r="R68" s="13"/>
    </row>
    <row r="69" spans="1:18" ht="12" customHeight="1" x14ac:dyDescent="0.35">
      <c r="A69" s="65"/>
      <c r="B69" s="82">
        <v>6</v>
      </c>
      <c r="C69" s="51" t="s">
        <v>18</v>
      </c>
      <c r="D69" s="51"/>
      <c r="E69" s="52" t="str">
        <f>IF(VLOOKUP(B69,NP,32,FALSE)="","",IF(VLOOKUP(B69,NP,32,FALSE)=0,"",VLOOKUP(B69,NP,32,FALSE)))</f>
        <v/>
      </c>
      <c r="F69" s="53" t="str">
        <f>IF(VLOOKUP(B69,NP,33,FALSE)="","",IF(VLOOKUP(B69,NP,34,FALSE)=2,"",VLOOKUP(B69,NP,34,FALSE)))</f>
        <v/>
      </c>
      <c r="G69" s="53"/>
      <c r="H69" s="54" t="str">
        <f>IF(VLOOKUP(B69,NP,33,FALSE)="","",IF(VLOOKUP(B69,NP,33,FALSE)=0,"",VLOOKUP(B69,NP,33,FALSE)))</f>
        <v xml:space="preserve"> </v>
      </c>
      <c r="I69" s="55"/>
      <c r="J69" s="19" t="str">
        <f>IF(VLOOKUP(B69,NP,12,FALSE)=1,VLOOKUP(B69,NP,4,FALSE),IF(VLOOKUP(B69,NP,22,FALSE)=1,VLOOKUP(B69,NP,14,FALSE),""))</f>
        <v/>
      </c>
      <c r="K69" s="15" t="str">
        <f>IF(J69="","",IF(VLOOKUP(B69,NP,12,FALSE)=1,CONCATENATE(VLOOKUP(B69,NP,5,FALSE),"  ",VLOOKUP(B69,NP,6,FALSE)),IF(VLOOKUP(B69,NP,22,FALSE)=1,CONCATENATE(VLOOKUP(B69,NP,15,FALSE),"  ",VLOOKUP(B69,NP,16,FALSE)),"")))</f>
        <v/>
      </c>
      <c r="L69" s="15"/>
      <c r="M69" s="15"/>
      <c r="N69" s="15"/>
      <c r="O69" s="15"/>
      <c r="P69" s="15"/>
      <c r="Q69" s="15"/>
      <c r="R69" s="20" t="s">
        <v>16</v>
      </c>
    </row>
    <row r="70" spans="1:18" ht="12" customHeight="1" x14ac:dyDescent="0.35">
      <c r="A70" s="65"/>
      <c r="B70" s="1"/>
      <c r="C70" s="56"/>
      <c r="D70" s="56"/>
      <c r="E70" s="57"/>
      <c r="F70" s="56"/>
      <c r="G70" s="56"/>
      <c r="H70" s="57"/>
      <c r="I70" s="58"/>
      <c r="J70" s="21"/>
      <c r="K70" s="17" t="str">
        <f>IF(J69="","",IF(VLOOKUP(B69,NP,12,FALSE)=1,CONCATENATE(VLOOKUP(B69,NP,8,FALSE)," pts - ",VLOOKUP(B69,NP,11,FALSE)),IF(VLOOKUP(B69,NP,22,FALSE)=1,CONCATENATE(VLOOKUP(B69,NP,18,FALSE)," pts - ",VLOOKUP(B69,NP,21,FALSE)),"")))</f>
        <v/>
      </c>
      <c r="L70" s="17"/>
      <c r="M70" s="17"/>
      <c r="N70" s="17"/>
      <c r="O70" s="17"/>
      <c r="P70" s="17"/>
      <c r="Q70" s="17"/>
      <c r="R70" s="13"/>
    </row>
    <row r="71" spans="1:18" ht="12" customHeight="1" x14ac:dyDescent="0.25">
      <c r="A71" s="49">
        <v>12</v>
      </c>
      <c r="B71" s="14" t="str">
        <f>IF(VLOOKUP(B69,NP,14,FALSE)=0,"",VLOOKUP(B69,NP,14,FALSE))</f>
        <v/>
      </c>
      <c r="C71" s="15" t="str">
        <f>IF(B71="","",CONCATENATE(VLOOKUP(B69,NP,15,FALSE),"  ",VLOOKUP(B69,NP,16,FALSE)))</f>
        <v/>
      </c>
      <c r="D71" s="59"/>
      <c r="E71" s="60"/>
      <c r="F71" s="59"/>
      <c r="G71" s="59"/>
      <c r="H71" s="60"/>
      <c r="I71" s="2"/>
      <c r="J71" s="18"/>
      <c r="K71" s="17" t="str">
        <f>IF(J69="","",CONCATENATE(IF(VLOOKUP(B69,NP,23,FALSE)="","",IF(VLOOKUP(B69,NP,12,FALSE)=1,VLOOKUP(B69,NP,23,FALSE),-VLOOKUP(B69,NP,23,FALSE))),IF(VLOOKUP(B69,NP,24,FALSE)="","",CONCATENATE(" / ",IF(VLOOKUP(B69,NP,12,FALSE)=1,VLOOKUP(B69,NP,24,FALSE),-VLOOKUP(B69,NP,24,FALSE)))),IF(VLOOKUP(B69,NP,25,FALSE)="","",CONCATENATE(" / ",IF(VLOOKUP(B69,NP,12,FALSE)=1,VLOOKUP(B69,NP,25,FALSE),-VLOOKUP(B69,NP,25,FALSE)))),IF(VLOOKUP(B69,NP,26,FALSE)="","",CONCATENATE(" / ",IF(VLOOKUP(B69,NP,12,FALSE)=1,VLOOKUP(B69,NP,26,FALSE),-VLOOKUP(B69,NP,26,FALSE)))),IF(VLOOKUP(B69,NP,27,FALSE)="","",CONCATENATE(" / ",IF(VLOOKUP(B69,NP,12,FALSE)=1,VLOOKUP(B69,NP,27,FALSE),-VLOOKUP(B69,NP,27,FALSE)))),IF(VLOOKUP(B69,NP,28)="","",CONCATENATE(" / ",IF(VLOOKUP(B69,NP,12)=1,VLOOKUP(B69,NP,28),-VLOOKUP(B69,NP,28)))),IF(VLOOKUP(B69,NP,29)="","",CONCATENATE(" / ",IF(VLOOKUP(B69,NP,12)=1,VLOOKUP(B69,NP,29),-VLOOKUP(B69,NP,29))))))</f>
        <v/>
      </c>
      <c r="L71" s="17"/>
      <c r="M71" s="17"/>
      <c r="N71" s="17"/>
      <c r="O71" s="17"/>
      <c r="P71" s="17"/>
      <c r="Q71" s="17"/>
      <c r="R71" s="13"/>
    </row>
    <row r="72" spans="1:18" ht="12" customHeight="1" x14ac:dyDescent="0.35">
      <c r="A72" s="65"/>
      <c r="B72" s="83" t="str">
        <f>IF(OR(B71="",VLOOKUP(B69,NP,20,FALSE)=0),"",IF(LEN(VLOOKUP(B69,NP,20,FALSE))=7,VLOOKUP(B69,NP,20,FALSE),VLOOKUP(B69,NP,20,FALSE)))</f>
        <v/>
      </c>
      <c r="C72" s="17" t="str">
        <f>IF(B71="","",CONCATENATE(VLOOKUP(B69,NP,18,FALSE)," pts - ",VLOOKUP(B69,NP,21,FALSE)))</f>
        <v/>
      </c>
      <c r="D72" s="17"/>
      <c r="E72" s="39"/>
      <c r="F72" s="17"/>
      <c r="G72" s="17"/>
      <c r="H72" s="39"/>
      <c r="I72" s="17"/>
      <c r="J72" s="22"/>
      <c r="K72" s="16"/>
      <c r="L72" s="16"/>
      <c r="M72" s="16"/>
      <c r="N72" s="16"/>
      <c r="O72" s="16"/>
      <c r="P72" s="16"/>
      <c r="Q72" s="23"/>
      <c r="R72" s="13"/>
    </row>
    <row r="73" spans="1:18" ht="12" customHeight="1" x14ac:dyDescent="0.35">
      <c r="A73" s="65"/>
      <c r="B73" s="11"/>
      <c r="C73" s="24"/>
      <c r="D73" s="25"/>
      <c r="E73" s="40"/>
      <c r="F73" s="25"/>
      <c r="G73" s="25"/>
      <c r="H73" s="40"/>
      <c r="I73" s="26"/>
      <c r="J73" s="14" t="str">
        <f>IF(AND(VLOOKUP(B69,NP,12,FALSE)=0,VLOOKUP(B69,NP,22,FALSE)=0),"",IF(VLOOKUP(B69,NP,12,FALSE)=0,VLOOKUP(B69,NP,4,FALSE),IF(VLOOKUP(B69,NP,22,FALSE)=0,VLOOKUP(B69,NP,14,FALSE),"")))</f>
        <v/>
      </c>
      <c r="K73" s="15" t="str">
        <f>IF(J73="","",IF(VLOOKUP(B69,NP,12,FALSE)=0,CONCATENATE(VLOOKUP(B69,NP,5,FALSE),"  ",VLOOKUP(B69,NP,6,FALSE)),IF(VLOOKUP(B69,NP,22,FALSE)=0,CONCATENATE(VLOOKUP(B69,NP,15,FALSE),"  ",VLOOKUP(B69,NP,16,FALSE)),"")))</f>
        <v/>
      </c>
      <c r="L73" s="15"/>
      <c r="M73" s="15"/>
      <c r="N73" s="15"/>
      <c r="O73" s="15"/>
      <c r="P73" s="15"/>
      <c r="Q73" s="15"/>
      <c r="R73" s="20" t="s">
        <v>17</v>
      </c>
    </row>
    <row r="74" spans="1:18" ht="12" customHeight="1" x14ac:dyDescent="0.35">
      <c r="A74" s="65"/>
      <c r="B74" s="11"/>
      <c r="C74" s="27"/>
      <c r="D74" s="27"/>
      <c r="E74" s="41"/>
      <c r="F74" s="27"/>
      <c r="G74" s="27"/>
      <c r="H74" s="41"/>
      <c r="I74" s="16"/>
      <c r="J74" s="23"/>
      <c r="K74" s="17" t="str">
        <f>IF(J73="","",IF(VLOOKUP(B69,NP,12,FALSE)=0,CONCATENATE(VLOOKUP(B69,NP,8,FALSE)," pts - ",VLOOKUP(B69,NP,11,FALSE)),IF(VLOOKUP(B69,NP,22,FALSE)=0,CONCATENATE(VLOOKUP(B69,NP,18,FALSE)," pts - ",VLOOKUP(B69,NP,21,FALSE)),"")))</f>
        <v/>
      </c>
      <c r="L74" s="17"/>
      <c r="M74" s="17"/>
      <c r="N74" s="17"/>
      <c r="O74" s="17"/>
      <c r="P74" s="17"/>
      <c r="Q74" s="17"/>
      <c r="R74" s="13"/>
    </row>
    <row r="75" spans="1:18" ht="12" customHeight="1" x14ac:dyDescent="0.35">
      <c r="A75" s="65"/>
      <c r="B75" s="23"/>
      <c r="C75" s="29"/>
      <c r="D75" s="29"/>
      <c r="E75" s="42"/>
      <c r="F75" s="29"/>
      <c r="G75" s="29"/>
      <c r="H75" s="42"/>
      <c r="I75" s="29"/>
      <c r="J75" s="23"/>
      <c r="K75" s="29"/>
      <c r="L75" s="29"/>
      <c r="M75" s="29"/>
      <c r="N75" s="29"/>
      <c r="O75" s="29"/>
      <c r="P75" s="29"/>
      <c r="Q75" s="29"/>
      <c r="R75" s="28"/>
    </row>
    <row r="76" spans="1:18" ht="12" customHeight="1" x14ac:dyDescent="0.35">
      <c r="A76" s="65"/>
      <c r="B76" s="93"/>
      <c r="C76" s="94"/>
      <c r="D76" s="94"/>
      <c r="E76" s="94"/>
      <c r="F76" s="94"/>
      <c r="G76" s="94"/>
      <c r="H76" s="94"/>
      <c r="I76" s="95"/>
      <c r="J76" s="58"/>
      <c r="K76" s="61"/>
      <c r="L76" s="62"/>
      <c r="M76" s="62"/>
      <c r="N76" s="62"/>
      <c r="O76" s="62"/>
      <c r="P76" s="63"/>
      <c r="Q76" s="64"/>
      <c r="R76" s="28"/>
    </row>
    <row r="77" spans="1:18" ht="12" customHeight="1" x14ac:dyDescent="0.35">
      <c r="A77" s="65"/>
      <c r="B77" s="92" t="s">
        <v>51</v>
      </c>
      <c r="C77" s="92"/>
      <c r="D77" s="92"/>
      <c r="E77" s="92"/>
      <c r="F77" s="92"/>
      <c r="G77" s="92"/>
      <c r="H77" s="92"/>
      <c r="I77" s="92"/>
      <c r="J77" s="58"/>
      <c r="K77" s="61"/>
      <c r="L77" s="62"/>
      <c r="M77" s="62"/>
      <c r="N77" s="62"/>
      <c r="O77" s="62"/>
      <c r="P77" s="63"/>
      <c r="Q77" s="64"/>
      <c r="R77" s="28"/>
    </row>
    <row r="78" spans="1:18" ht="12" customHeight="1" x14ac:dyDescent="0.35">
      <c r="A78" s="65"/>
      <c r="B78" s="23"/>
      <c r="C78" s="29"/>
      <c r="D78" s="29"/>
      <c r="E78" s="42"/>
      <c r="F78" s="29"/>
      <c r="G78" s="29"/>
      <c r="H78" s="42"/>
      <c r="I78" s="29"/>
      <c r="J78" s="58"/>
      <c r="K78" s="61"/>
      <c r="L78" s="62"/>
      <c r="M78" s="62"/>
      <c r="N78" s="62"/>
      <c r="O78" s="62"/>
      <c r="P78" s="63"/>
      <c r="Q78" s="64"/>
      <c r="R78" s="28"/>
    </row>
    <row r="79" spans="1:18" ht="12" customHeight="1" x14ac:dyDescent="0.25">
      <c r="A79" s="49">
        <v>13</v>
      </c>
      <c r="B79" s="14" t="str">
        <f>IF(VLOOKUP(B81,NP,4,FALSE)=0,"",VLOOKUP(B81,NP,4,FALSE))</f>
        <v/>
      </c>
      <c r="C79" s="15" t="str">
        <f>IF(B79="","",CONCATENATE(VLOOKUP(B81,NP,5,FALSE),"  ",VLOOKUP(B81,NP,6,FALSE)))</f>
        <v/>
      </c>
      <c r="D79" s="15"/>
      <c r="E79" s="38"/>
      <c r="F79" s="15"/>
      <c r="G79" s="15"/>
      <c r="H79" s="38"/>
      <c r="I79" s="15"/>
      <c r="J79" s="11"/>
      <c r="K79" s="16"/>
      <c r="L79" s="16"/>
      <c r="M79" s="16"/>
      <c r="N79" s="16"/>
      <c r="O79" s="16"/>
      <c r="P79" s="16"/>
      <c r="Q79" s="16"/>
      <c r="R79" s="13"/>
    </row>
    <row r="80" spans="1:18" ht="12" customHeight="1" x14ac:dyDescent="0.35">
      <c r="A80" s="65"/>
      <c r="B80" s="83" t="str">
        <f>IF(OR(B79="",VLOOKUP(B81,NP,10,FALSE)=0),"",IF(LEN(VLOOKUP(B81,NP,10,FALSE))=7,VLOOKUP(B81,NP,10,FALSE),VLOOKUP(B81,NP,10,FALSE)))</f>
        <v/>
      </c>
      <c r="C80" s="17" t="str">
        <f>IF(B79="","",CONCATENATE(VLOOKUP(B81,NP,8,FALSE)," pts - ",VLOOKUP(B81,NP,11,FALSE)))</f>
        <v/>
      </c>
      <c r="D80" s="17"/>
      <c r="E80" s="39"/>
      <c r="F80" s="17"/>
      <c r="G80" s="17"/>
      <c r="H80" s="39"/>
      <c r="I80" s="17"/>
      <c r="J80" s="18"/>
      <c r="K80" s="16"/>
      <c r="L80" s="16"/>
      <c r="M80" s="16"/>
      <c r="N80" s="16"/>
      <c r="O80" s="16"/>
      <c r="P80" s="16"/>
      <c r="Q80" s="16"/>
      <c r="R80" s="13"/>
    </row>
    <row r="81" spans="1:18" ht="12" customHeight="1" x14ac:dyDescent="0.35">
      <c r="A81" s="65"/>
      <c r="B81" s="82">
        <v>7</v>
      </c>
      <c r="C81" s="51" t="s">
        <v>18</v>
      </c>
      <c r="D81" s="51"/>
      <c r="E81" s="52" t="str">
        <f>IF(VLOOKUP(B81,NP,32,FALSE)="","",IF(VLOOKUP(B81,NP,32,FALSE)=0,"",VLOOKUP(B81,NP,32,FALSE)))</f>
        <v/>
      </c>
      <c r="F81" s="53" t="str">
        <f>IF(VLOOKUP(B81,NP,33,FALSE)="","",IF(VLOOKUP(B81,NP,34,FALSE)=2,"",VLOOKUP(B81,NP,34,FALSE)))</f>
        <v/>
      </c>
      <c r="G81" s="53"/>
      <c r="H81" s="54" t="str">
        <f>IF(VLOOKUP(B81,NP,33,FALSE)="","",IF(VLOOKUP(B81,NP,33,FALSE)=0,"",VLOOKUP(B81,NP,33,FALSE)))</f>
        <v xml:space="preserve"> </v>
      </c>
      <c r="I81" s="55"/>
      <c r="J81" s="19" t="str">
        <f>IF(VLOOKUP(B81,NP,12,FALSE)=1,VLOOKUP(B81,NP,4,FALSE),IF(VLOOKUP(B81,NP,22,FALSE)=1,VLOOKUP(B81,NP,14,FALSE),""))</f>
        <v/>
      </c>
      <c r="K81" s="15" t="str">
        <f>IF(J81="","",IF(VLOOKUP(B81,NP,12,FALSE)=1,CONCATENATE(VLOOKUP(B81,NP,5,FALSE),"  ",VLOOKUP(B81,NP,6,FALSE)),IF(VLOOKUP(B81,NP,22,FALSE)=1,CONCATENATE(VLOOKUP(B81,NP,15,FALSE),"  ",VLOOKUP(B81,NP,16,FALSE)),"")))</f>
        <v/>
      </c>
      <c r="L81" s="15"/>
      <c r="M81" s="15"/>
      <c r="N81" s="15"/>
      <c r="O81" s="15"/>
      <c r="P81" s="15"/>
      <c r="Q81" s="15"/>
      <c r="R81" s="20" t="s">
        <v>52</v>
      </c>
    </row>
    <row r="82" spans="1:18" ht="12" customHeight="1" x14ac:dyDescent="0.35">
      <c r="A82" s="65"/>
      <c r="B82" s="1"/>
      <c r="C82" s="56"/>
      <c r="D82" s="56"/>
      <c r="E82" s="57"/>
      <c r="F82" s="56"/>
      <c r="G82" s="56"/>
      <c r="H82" s="57"/>
      <c r="I82" s="58"/>
      <c r="J82" s="21"/>
      <c r="K82" s="17" t="str">
        <f>IF(J81="","",IF(VLOOKUP(B81,NP,12,FALSE)=1,CONCATENATE(VLOOKUP(B81,NP,8,FALSE)," pts - ",VLOOKUP(B81,NP,11,FALSE)),IF(VLOOKUP(B81,NP,22,FALSE)=1,CONCATENATE(VLOOKUP(B81,NP,18,FALSE)," pts - ",VLOOKUP(B81,NP,21,FALSE)),"")))</f>
        <v/>
      </c>
      <c r="L82" s="17"/>
      <c r="M82" s="17"/>
      <c r="N82" s="17"/>
      <c r="O82" s="17"/>
      <c r="P82" s="17"/>
      <c r="Q82" s="17"/>
      <c r="R82" s="13"/>
    </row>
    <row r="83" spans="1:18" ht="12" customHeight="1" x14ac:dyDescent="0.25">
      <c r="A83" s="49">
        <v>14</v>
      </c>
      <c r="B83" s="14" t="str">
        <f>IF(VLOOKUP(B81,NP,14,FALSE)=0,"",VLOOKUP(B81,NP,14,FALSE))</f>
        <v/>
      </c>
      <c r="C83" s="15" t="str">
        <f>IF(B83="","",CONCATENATE(VLOOKUP(B81,NP,15,FALSE),"  ",VLOOKUP(B81,NP,16,FALSE)))</f>
        <v/>
      </c>
      <c r="D83" s="59"/>
      <c r="E83" s="60"/>
      <c r="F83" s="59"/>
      <c r="G83" s="59"/>
      <c r="H83" s="60"/>
      <c r="I83" s="2"/>
      <c r="J83" s="18"/>
      <c r="K83" s="17" t="str">
        <f>IF(J81="","",CONCATENATE(IF(VLOOKUP(B81,NP,23,FALSE)="","",IF(VLOOKUP(B81,NP,12,FALSE)=1,VLOOKUP(B81,NP,23,FALSE),-VLOOKUP(B81,NP,23,FALSE))),IF(VLOOKUP(B81,NP,24,FALSE)="","",CONCATENATE(" / ",IF(VLOOKUP(B81,NP,12,FALSE)=1,VLOOKUP(B81,NP,24,FALSE),-VLOOKUP(B81,NP,24,FALSE)))),IF(VLOOKUP(B81,NP,25,FALSE)="","",CONCATENATE(" / ",IF(VLOOKUP(B81,NP,12,FALSE)=1,VLOOKUP(B81,NP,25,FALSE),-VLOOKUP(B81,NP,25,FALSE)))),IF(VLOOKUP(B81,NP,26,FALSE)="","",CONCATENATE(" / ",IF(VLOOKUP(B81,NP,12,FALSE)=1,VLOOKUP(B81,NP,26,FALSE),-VLOOKUP(B81,NP,26,FALSE)))),IF(VLOOKUP(B81,NP,27,FALSE)="","",CONCATENATE(" / ",IF(VLOOKUP(B81,NP,12,FALSE)=1,VLOOKUP(B81,NP,27,FALSE),-VLOOKUP(B81,NP,27,FALSE)))),IF(VLOOKUP(B81,NP,28)="","",CONCATENATE(" / ",IF(VLOOKUP(B81,NP,12)=1,VLOOKUP(B81,NP,28),-VLOOKUP(B81,NP,28)))),IF(VLOOKUP(B81,NP,29)="","",CONCATENATE(" / ",IF(VLOOKUP(B81,NP,12)=1,VLOOKUP(B81,NP,29),-VLOOKUP(B81,NP,29))))))</f>
        <v/>
      </c>
      <c r="L83" s="17"/>
      <c r="M83" s="17"/>
      <c r="N83" s="17"/>
      <c r="O83" s="17"/>
      <c r="P83" s="17"/>
      <c r="Q83" s="17"/>
      <c r="R83" s="13"/>
    </row>
    <row r="84" spans="1:18" ht="12" customHeight="1" x14ac:dyDescent="0.35">
      <c r="A84" s="65"/>
      <c r="B84" s="83" t="str">
        <f>IF(OR(B83="",VLOOKUP(B81,NP,20,FALSE)=0),"",IF(LEN(VLOOKUP(B81,NP,20,FALSE))=7,VLOOKUP(B81,NP,20,FALSE),VLOOKUP(B81,NP,20,FALSE)))</f>
        <v/>
      </c>
      <c r="C84" s="17" t="str">
        <f>IF(B83="","",CONCATENATE(VLOOKUP(B81,NP,18,FALSE)," pts - ",VLOOKUP(B81,NP,21,FALSE)))</f>
        <v/>
      </c>
      <c r="D84" s="17"/>
      <c r="E84" s="39"/>
      <c r="F84" s="17"/>
      <c r="G84" s="17"/>
      <c r="H84" s="39"/>
      <c r="I84" s="17"/>
      <c r="J84" s="22"/>
      <c r="K84" s="16"/>
      <c r="L84" s="16"/>
      <c r="M84" s="16"/>
      <c r="N84" s="16"/>
      <c r="O84" s="16"/>
      <c r="P84" s="16"/>
      <c r="Q84" s="23"/>
      <c r="R84" s="13"/>
    </row>
    <row r="85" spans="1:18" ht="12" customHeight="1" x14ac:dyDescent="0.25">
      <c r="B85" s="11"/>
      <c r="C85" s="24"/>
      <c r="D85" s="25"/>
      <c r="E85" s="40"/>
      <c r="F85" s="25"/>
      <c r="G85" s="25"/>
      <c r="H85" s="40"/>
      <c r="I85" s="26"/>
      <c r="J85" s="14" t="str">
        <f>IF(AND(VLOOKUP(B81,NP,12,FALSE)=0,VLOOKUP(B81,NP,22,FALSE)=0),"",IF(VLOOKUP(B81,NP,12,FALSE)=0,VLOOKUP(B81,NP,4,FALSE),IF(VLOOKUP(B81,NP,22,FALSE)=0,VLOOKUP(B81,NP,14,FALSE),"")))</f>
        <v/>
      </c>
      <c r="K85" s="15" t="str">
        <f>IF(J85="","",IF(VLOOKUP(B81,NP,12,FALSE)=0,CONCATENATE(VLOOKUP(B81,NP,5,FALSE),"  ",VLOOKUP(B81,NP,6,FALSE)),IF(VLOOKUP(B81,NP,22,FALSE)=0,CONCATENATE(VLOOKUP(B81,NP,15,FALSE),"  ",VLOOKUP(B81,NP,16,FALSE)),"")))</f>
        <v/>
      </c>
      <c r="L85" s="15"/>
      <c r="M85" s="15"/>
      <c r="N85" s="15"/>
      <c r="O85" s="15"/>
      <c r="P85" s="15"/>
      <c r="Q85" s="15"/>
      <c r="R85" s="20" t="s">
        <v>53</v>
      </c>
    </row>
    <row r="86" spans="1:18" ht="12" customHeight="1" x14ac:dyDescent="0.25">
      <c r="B86" s="11"/>
      <c r="C86" s="27"/>
      <c r="D86" s="27"/>
      <c r="E86" s="41"/>
      <c r="F86" s="27"/>
      <c r="G86" s="27"/>
      <c r="H86" s="41"/>
      <c r="I86" s="16"/>
      <c r="J86" s="23"/>
      <c r="K86" s="17" t="str">
        <f>IF(J85="","",IF(VLOOKUP(B81,NP,12,FALSE)=0,CONCATENATE(VLOOKUP(B81,NP,8,FALSE)," pts - ",VLOOKUP(B81,NP,11,FALSE)),IF(VLOOKUP(B81,NP,22,FALSE)=0,CONCATENATE(VLOOKUP(B81,NP,18,FALSE)," pts - ",VLOOKUP(B81,NP,21,FALSE)),"")))</f>
        <v/>
      </c>
      <c r="L86" s="17"/>
      <c r="M86" s="17"/>
      <c r="N86" s="17"/>
      <c r="O86" s="17"/>
      <c r="P86" s="17"/>
      <c r="Q86" s="17"/>
      <c r="R86" s="13"/>
    </row>
    <row r="87" spans="1:18" ht="12" customHeight="1" thickBot="1" x14ac:dyDescent="0.4">
      <c r="B87" s="13"/>
      <c r="C87" s="12"/>
      <c r="D87" s="12"/>
      <c r="E87" s="44"/>
      <c r="F87" s="12"/>
      <c r="G87" s="12"/>
      <c r="H87" s="44"/>
      <c r="I87" s="12"/>
      <c r="J87" s="11"/>
      <c r="K87" s="27"/>
      <c r="L87" s="27"/>
      <c r="M87" s="27"/>
      <c r="N87" s="27"/>
      <c r="O87" s="27"/>
      <c r="P87" s="27"/>
      <c r="Q87" s="16"/>
      <c r="R87" s="13"/>
    </row>
    <row r="88" spans="1:18" ht="12" customHeight="1" x14ac:dyDescent="0.25">
      <c r="A88" s="31"/>
      <c r="B88" s="66"/>
      <c r="C88" s="3"/>
      <c r="D88" s="3"/>
      <c r="E88" s="45"/>
      <c r="F88" s="3"/>
      <c r="G88" s="3"/>
      <c r="H88" s="67"/>
      <c r="I88" s="3"/>
      <c r="J88" s="3"/>
      <c r="K88" s="3"/>
      <c r="L88" s="68"/>
      <c r="M88" s="68"/>
      <c r="N88" s="68"/>
      <c r="O88" s="68"/>
      <c r="P88" s="69"/>
      <c r="Q88" s="16"/>
      <c r="R88" s="13"/>
    </row>
    <row r="89" spans="1:18" ht="12" customHeight="1" x14ac:dyDescent="0.25">
      <c r="A89" s="32" t="s">
        <v>0</v>
      </c>
      <c r="B89" s="70"/>
      <c r="C89" s="4"/>
      <c r="D89" s="33"/>
      <c r="E89" s="86" t="str">
        <f>IF('Liste des parties'!$AH$3&lt;10000,Date,'Liste des parties'!$AH$3)</f>
        <v>14/11/2024</v>
      </c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7"/>
      <c r="Q89" s="16"/>
      <c r="R89" s="13"/>
    </row>
    <row r="90" spans="1:18" ht="12" customHeight="1" x14ac:dyDescent="0.25">
      <c r="A90" s="34"/>
      <c r="B90" s="70"/>
      <c r="C90" s="4"/>
      <c r="D90" s="71"/>
      <c r="E90" s="72"/>
      <c r="F90" s="71"/>
      <c r="G90" s="71"/>
      <c r="H90" s="73"/>
      <c r="I90" s="74"/>
      <c r="J90" s="74"/>
      <c r="K90" s="74"/>
      <c r="L90" s="75"/>
      <c r="M90" s="75"/>
      <c r="N90" s="75"/>
      <c r="O90" s="75"/>
      <c r="P90" s="76"/>
      <c r="Q90" s="16"/>
      <c r="R90" s="13"/>
    </row>
    <row r="91" spans="1:18" ht="12" customHeight="1" x14ac:dyDescent="0.25">
      <c r="A91" s="35" t="s">
        <v>57</v>
      </c>
      <c r="B91" s="70"/>
      <c r="C91" s="4"/>
      <c r="D91" s="71"/>
      <c r="E91" s="88" t="str">
        <f>'Liste des parties'!AD2</f>
        <v>SPIDD V2</v>
      </c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9"/>
      <c r="Q91" s="16"/>
      <c r="R91" s="13"/>
    </row>
    <row r="92" spans="1:18" ht="12" customHeight="1" x14ac:dyDescent="0.25">
      <c r="A92" s="32"/>
      <c r="B92" s="70"/>
      <c r="C92" s="4"/>
      <c r="D92" s="4"/>
      <c r="E92" s="46"/>
      <c r="F92" s="4"/>
      <c r="G92" s="4"/>
      <c r="H92" s="73"/>
      <c r="I92" s="4"/>
      <c r="J92" s="4"/>
      <c r="K92" s="4"/>
      <c r="L92" s="71"/>
      <c r="M92" s="71"/>
      <c r="N92" s="71"/>
      <c r="O92" s="71"/>
      <c r="P92" s="76"/>
      <c r="Q92" s="16"/>
      <c r="R92" s="13"/>
    </row>
    <row r="93" spans="1:18" x14ac:dyDescent="0.25">
      <c r="A93" s="32" t="s">
        <v>58</v>
      </c>
      <c r="B93" s="77"/>
      <c r="C93" s="74"/>
      <c r="D93" s="75"/>
      <c r="E93" s="90" t="str">
        <f>'Liste des parties'!AE2</f>
        <v>07_14G7I-14J-7 gr x 2-CI</v>
      </c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1"/>
      <c r="Q93" s="16"/>
      <c r="R93" s="13"/>
    </row>
    <row r="94" spans="1:18" ht="12" customHeight="1" thickBot="1" x14ac:dyDescent="0.3">
      <c r="A94" s="36"/>
      <c r="B94" s="78"/>
      <c r="C94" s="5"/>
      <c r="D94" s="5"/>
      <c r="E94" s="47"/>
      <c r="F94" s="5"/>
      <c r="G94" s="5"/>
      <c r="H94" s="79"/>
      <c r="I94" s="5"/>
      <c r="J94" s="5"/>
      <c r="K94" s="5"/>
      <c r="L94" s="80"/>
      <c r="M94" s="80"/>
      <c r="N94" s="80"/>
      <c r="O94" s="80"/>
      <c r="P94" s="81"/>
      <c r="Q94" s="16"/>
      <c r="R94" s="13"/>
    </row>
    <row r="95" spans="1:18" ht="12" customHeight="1" x14ac:dyDescent="0.25">
      <c r="Q95" s="16"/>
      <c r="R95" s="13"/>
    </row>
    <row r="96" spans="1:18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</sheetData>
  <sheetProtection sheet="1"/>
  <mergeCells count="20">
    <mergeCell ref="B2:I2"/>
    <mergeCell ref="J2:Q2"/>
    <mergeCell ref="B1:I1"/>
    <mergeCell ref="B39:I39"/>
    <mergeCell ref="J27:Q27"/>
    <mergeCell ref="B14:I14"/>
    <mergeCell ref="B15:I15"/>
    <mergeCell ref="B26:I26"/>
    <mergeCell ref="B27:I27"/>
    <mergeCell ref="E89:P89"/>
    <mergeCell ref="E91:P91"/>
    <mergeCell ref="E93:P93"/>
    <mergeCell ref="B40:I40"/>
    <mergeCell ref="B77:I77"/>
    <mergeCell ref="B64:I64"/>
    <mergeCell ref="B65:I65"/>
    <mergeCell ref="B51:I51"/>
    <mergeCell ref="B52:I52"/>
    <mergeCell ref="J52:Q52"/>
    <mergeCell ref="B76:I76"/>
  </mergeCells>
  <phoneticPr fontId="2" type="noConversion"/>
  <conditionalFormatting sqref="B10">
    <cfRule type="cellIs" dxfId="216" priority="234" stopIfTrue="1" operator="equal">
      <formula>""</formula>
    </cfRule>
    <cfRule type="expression" dxfId="215" priority="235" stopIfTrue="1">
      <formula>B10=B6</formula>
    </cfRule>
  </conditionalFormatting>
  <conditionalFormatting sqref="B6">
    <cfRule type="cellIs" dxfId="214" priority="231" stopIfTrue="1" operator="equal">
      <formula>""</formula>
    </cfRule>
    <cfRule type="expression" dxfId="213" priority="232" stopIfTrue="1">
      <formula>B6=B10</formula>
    </cfRule>
  </conditionalFormatting>
  <conditionalFormatting sqref="B35">
    <cfRule type="cellIs" dxfId="212" priority="224" stopIfTrue="1" operator="equal">
      <formula>""</formula>
    </cfRule>
    <cfRule type="expression" dxfId="211" priority="225" stopIfTrue="1">
      <formula>B35=B31</formula>
    </cfRule>
  </conditionalFormatting>
  <conditionalFormatting sqref="B31">
    <cfRule type="cellIs" dxfId="210" priority="221" stopIfTrue="1" operator="equal">
      <formula>""</formula>
    </cfRule>
    <cfRule type="expression" dxfId="209" priority="222" stopIfTrue="1">
      <formula>B31=B35</formula>
    </cfRule>
  </conditionalFormatting>
  <conditionalFormatting sqref="B43">
    <cfRule type="cellIs" dxfId="208" priority="216" stopIfTrue="1" operator="equal">
      <formula>""</formula>
    </cfRule>
    <cfRule type="expression" dxfId="207" priority="217" stopIfTrue="1">
      <formula>B43=B47</formula>
    </cfRule>
    <cfRule type="expression" dxfId="206" priority="218" stopIfTrue="1">
      <formula>OR(B43=B51,B43=B55)</formula>
    </cfRule>
  </conditionalFormatting>
  <conditionalFormatting sqref="B60">
    <cfRule type="cellIs" dxfId="205" priority="214" stopIfTrue="1" operator="equal">
      <formula>""</formula>
    </cfRule>
    <cfRule type="expression" dxfId="204" priority="215" stopIfTrue="1">
      <formula>B60=B56</formula>
    </cfRule>
  </conditionalFormatting>
  <conditionalFormatting sqref="B56">
    <cfRule type="cellIs" dxfId="203" priority="211" stopIfTrue="1" operator="equal">
      <formula>""</formula>
    </cfRule>
    <cfRule type="expression" dxfId="202" priority="212" stopIfTrue="1">
      <formula>B56=B60</formula>
    </cfRule>
    <cfRule type="expression" dxfId="201" priority="213" stopIfTrue="1">
      <formula>OR(B56=B64,B56=B68)</formula>
    </cfRule>
  </conditionalFormatting>
  <conditionalFormatting sqref="B72">
    <cfRule type="cellIs" dxfId="200" priority="209" stopIfTrue="1" operator="equal">
      <formula>""</formula>
    </cfRule>
    <cfRule type="expression" dxfId="199" priority="210" stopIfTrue="1">
      <formula>B72=B68</formula>
    </cfRule>
  </conditionalFormatting>
  <conditionalFormatting sqref="B68">
    <cfRule type="cellIs" dxfId="198" priority="206" stopIfTrue="1" operator="equal">
      <formula>""</formula>
    </cfRule>
    <cfRule type="expression" dxfId="197" priority="207" stopIfTrue="1">
      <formula>B68=B72</formula>
    </cfRule>
    <cfRule type="expression" dxfId="196" priority="208" stopIfTrue="1">
      <formula>OR(B68=B76,B68=B80)</formula>
    </cfRule>
  </conditionalFormatting>
  <conditionalFormatting sqref="B22">
    <cfRule type="cellIs" dxfId="195" priority="204" stopIfTrue="1" operator="equal">
      <formula>""</formula>
    </cfRule>
    <cfRule type="expression" dxfId="194" priority="205" stopIfTrue="1">
      <formula>B22=B18</formula>
    </cfRule>
  </conditionalFormatting>
  <conditionalFormatting sqref="B18">
    <cfRule type="cellIs" dxfId="193" priority="202" stopIfTrue="1" operator="equal">
      <formula>""</formula>
    </cfRule>
    <cfRule type="expression" dxfId="192" priority="203" stopIfTrue="1">
      <formula>B18=B22</formula>
    </cfRule>
  </conditionalFormatting>
  <conditionalFormatting sqref="B35">
    <cfRule type="cellIs" dxfId="191" priority="200" stopIfTrue="1" operator="equal">
      <formula>""</formula>
    </cfRule>
    <cfRule type="expression" dxfId="190" priority="201" stopIfTrue="1">
      <formula>B35=B31</formula>
    </cfRule>
  </conditionalFormatting>
  <conditionalFormatting sqref="B31">
    <cfRule type="cellIs" dxfId="189" priority="197" stopIfTrue="1" operator="equal">
      <formula>""</formula>
    </cfRule>
    <cfRule type="expression" dxfId="188" priority="198" stopIfTrue="1">
      <formula>B31=B35</formula>
    </cfRule>
  </conditionalFormatting>
  <conditionalFormatting sqref="B35">
    <cfRule type="cellIs" dxfId="187" priority="195" stopIfTrue="1" operator="equal">
      <formula>""</formula>
    </cfRule>
    <cfRule type="expression" dxfId="186" priority="196" stopIfTrue="1">
      <formula>B35=B31</formula>
    </cfRule>
  </conditionalFormatting>
  <conditionalFormatting sqref="B31">
    <cfRule type="cellIs" dxfId="185" priority="193" stopIfTrue="1" operator="equal">
      <formula>""</formula>
    </cfRule>
    <cfRule type="expression" dxfId="184" priority="194" stopIfTrue="1">
      <formula>B31=B35</formula>
    </cfRule>
  </conditionalFormatting>
  <conditionalFormatting sqref="B43">
    <cfRule type="cellIs" dxfId="183" priority="189" stopIfTrue="1" operator="equal">
      <formula>""</formula>
    </cfRule>
    <cfRule type="expression" dxfId="182" priority="190" stopIfTrue="1">
      <formula>B43=B47</formula>
    </cfRule>
  </conditionalFormatting>
  <conditionalFormatting sqref="B60">
    <cfRule type="cellIs" dxfId="181" priority="187" stopIfTrue="1" operator="equal">
      <formula>""</formula>
    </cfRule>
    <cfRule type="expression" dxfId="180" priority="188" stopIfTrue="1">
      <formula>B60=B56</formula>
    </cfRule>
  </conditionalFormatting>
  <conditionalFormatting sqref="B56">
    <cfRule type="cellIs" dxfId="179" priority="184" stopIfTrue="1" operator="equal">
      <formula>""</formula>
    </cfRule>
    <cfRule type="expression" dxfId="178" priority="185" stopIfTrue="1">
      <formula>B56=B60</formula>
    </cfRule>
    <cfRule type="expression" dxfId="177" priority="186" stopIfTrue="1">
      <formula>OR(B56=B64,B56=B68)</formula>
    </cfRule>
  </conditionalFormatting>
  <conditionalFormatting sqref="B60">
    <cfRule type="cellIs" dxfId="176" priority="182" stopIfTrue="1" operator="equal">
      <formula>""</formula>
    </cfRule>
    <cfRule type="expression" dxfId="175" priority="183" stopIfTrue="1">
      <formula>B60=B56</formula>
    </cfRule>
  </conditionalFormatting>
  <conditionalFormatting sqref="B56">
    <cfRule type="cellIs" dxfId="174" priority="180" stopIfTrue="1" operator="equal">
      <formula>""</formula>
    </cfRule>
    <cfRule type="expression" dxfId="173" priority="181" stopIfTrue="1">
      <formula>B56=B60</formula>
    </cfRule>
  </conditionalFormatting>
  <conditionalFormatting sqref="B72">
    <cfRule type="cellIs" dxfId="172" priority="178" stopIfTrue="1" operator="equal">
      <formula>""</formula>
    </cfRule>
    <cfRule type="expression" dxfId="171" priority="179" stopIfTrue="1">
      <formula>B72=B68</formula>
    </cfRule>
  </conditionalFormatting>
  <conditionalFormatting sqref="B68">
    <cfRule type="cellIs" dxfId="170" priority="175" stopIfTrue="1" operator="equal">
      <formula>""</formula>
    </cfRule>
    <cfRule type="expression" dxfId="169" priority="176" stopIfTrue="1">
      <formula>B68=B72</formula>
    </cfRule>
    <cfRule type="expression" dxfId="168" priority="177" stopIfTrue="1">
      <formula>OR(B68=B76,B68=B80)</formula>
    </cfRule>
  </conditionalFormatting>
  <conditionalFormatting sqref="B72">
    <cfRule type="cellIs" dxfId="167" priority="173" stopIfTrue="1" operator="equal">
      <formula>""</formula>
    </cfRule>
    <cfRule type="expression" dxfId="166" priority="174" stopIfTrue="1">
      <formula>B72=B68</formula>
    </cfRule>
  </conditionalFormatting>
  <conditionalFormatting sqref="B68">
    <cfRule type="cellIs" dxfId="165" priority="170" stopIfTrue="1" operator="equal">
      <formula>""</formula>
    </cfRule>
    <cfRule type="expression" dxfId="164" priority="171" stopIfTrue="1">
      <formula>B68=B72</formula>
    </cfRule>
    <cfRule type="expression" dxfId="163" priority="172" stopIfTrue="1">
      <formula>OR(B68=B76,B68=B80)</formula>
    </cfRule>
  </conditionalFormatting>
  <conditionalFormatting sqref="B72">
    <cfRule type="cellIs" dxfId="162" priority="168" stopIfTrue="1" operator="equal">
      <formula>""</formula>
    </cfRule>
    <cfRule type="expression" dxfId="161" priority="169" stopIfTrue="1">
      <formula>B72=B68</formula>
    </cfRule>
  </conditionalFormatting>
  <conditionalFormatting sqref="B68">
    <cfRule type="cellIs" dxfId="160" priority="166" stopIfTrue="1" operator="equal">
      <formula>""</formula>
    </cfRule>
    <cfRule type="expression" dxfId="159" priority="167" stopIfTrue="1">
      <formula>B68=B72</formula>
    </cfRule>
  </conditionalFormatting>
  <conditionalFormatting sqref="B84">
    <cfRule type="cellIs" dxfId="158" priority="164" stopIfTrue="1" operator="equal">
      <formula>""</formula>
    </cfRule>
    <cfRule type="expression" dxfId="157" priority="165" stopIfTrue="1">
      <formula>B84=B80</formula>
    </cfRule>
  </conditionalFormatting>
  <conditionalFormatting sqref="B80">
    <cfRule type="cellIs" dxfId="156" priority="161" stopIfTrue="1" operator="equal">
      <formula>""</formula>
    </cfRule>
    <cfRule type="expression" dxfId="155" priority="162" stopIfTrue="1">
      <formula>B80=B84</formula>
    </cfRule>
    <cfRule type="expression" dxfId="154" priority="163" stopIfTrue="1">
      <formula>OR(B80=B88,B80=B92)</formula>
    </cfRule>
  </conditionalFormatting>
  <conditionalFormatting sqref="B84">
    <cfRule type="cellIs" dxfId="153" priority="159" stopIfTrue="1" operator="equal">
      <formula>""</formula>
    </cfRule>
    <cfRule type="expression" dxfId="152" priority="160" stopIfTrue="1">
      <formula>B84=B80</formula>
    </cfRule>
  </conditionalFormatting>
  <conditionalFormatting sqref="B80">
    <cfRule type="cellIs" dxfId="151" priority="156" stopIfTrue="1" operator="equal">
      <formula>""</formula>
    </cfRule>
    <cfRule type="expression" dxfId="150" priority="157" stopIfTrue="1">
      <formula>B80=B84</formula>
    </cfRule>
    <cfRule type="expression" dxfId="149" priority="158" stopIfTrue="1">
      <formula>OR(B80=B88,B80=B92)</formula>
    </cfRule>
  </conditionalFormatting>
  <conditionalFormatting sqref="B84">
    <cfRule type="cellIs" dxfId="148" priority="154" stopIfTrue="1" operator="equal">
      <formula>""</formula>
    </cfRule>
    <cfRule type="expression" dxfId="147" priority="155" stopIfTrue="1">
      <formula>B84=B80</formula>
    </cfRule>
  </conditionalFormatting>
  <conditionalFormatting sqref="B80">
    <cfRule type="cellIs" dxfId="146" priority="151" stopIfTrue="1" operator="equal">
      <formula>""</formula>
    </cfRule>
    <cfRule type="expression" dxfId="145" priority="152" stopIfTrue="1">
      <formula>B80=B84</formula>
    </cfRule>
    <cfRule type="expression" dxfId="144" priority="153" stopIfTrue="1">
      <formula>OR(B80=B88,B80=B92)</formula>
    </cfRule>
  </conditionalFormatting>
  <conditionalFormatting sqref="B84">
    <cfRule type="cellIs" dxfId="143" priority="149" stopIfTrue="1" operator="equal">
      <formula>""</formula>
    </cfRule>
    <cfRule type="expression" dxfId="142" priority="150" stopIfTrue="1">
      <formula>B84=B80</formula>
    </cfRule>
  </conditionalFormatting>
  <conditionalFormatting sqref="B80">
    <cfRule type="cellIs" dxfId="141" priority="147" stopIfTrue="1" operator="equal">
      <formula>""</formula>
    </cfRule>
    <cfRule type="expression" dxfId="140" priority="148" stopIfTrue="1">
      <formula>B80=B84</formula>
    </cfRule>
  </conditionalFormatting>
  <conditionalFormatting sqref="B10">
    <cfRule type="cellIs" dxfId="139" priority="145" stopIfTrue="1" operator="equal">
      <formula>""</formula>
    </cfRule>
    <cfRule type="expression" dxfId="138" priority="146" stopIfTrue="1">
      <formula>B10=B6</formula>
    </cfRule>
  </conditionalFormatting>
  <conditionalFormatting sqref="B6">
    <cfRule type="cellIs" dxfId="137" priority="143" stopIfTrue="1" operator="equal">
      <formula>""</formula>
    </cfRule>
    <cfRule type="expression" dxfId="136" priority="144" stopIfTrue="1">
      <formula>B6=B10</formula>
    </cfRule>
  </conditionalFormatting>
  <conditionalFormatting sqref="B35">
    <cfRule type="cellIs" dxfId="135" priority="141" stopIfTrue="1" operator="equal">
      <formula>""</formula>
    </cfRule>
    <cfRule type="expression" dxfId="134" priority="142" stopIfTrue="1">
      <formula>B35=B31</formula>
    </cfRule>
  </conditionalFormatting>
  <conditionalFormatting sqref="B31">
    <cfRule type="cellIs" dxfId="133" priority="139" stopIfTrue="1" operator="equal">
      <formula>""</formula>
    </cfRule>
    <cfRule type="expression" dxfId="132" priority="140" stopIfTrue="1">
      <formula>B31=B35</formula>
    </cfRule>
  </conditionalFormatting>
  <conditionalFormatting sqref="B43">
    <cfRule type="cellIs" dxfId="131" priority="135" stopIfTrue="1" operator="equal">
      <formula>""</formula>
    </cfRule>
    <cfRule type="expression" dxfId="130" priority="136" stopIfTrue="1">
      <formula>B43=B47</formula>
    </cfRule>
  </conditionalFormatting>
  <conditionalFormatting sqref="B43">
    <cfRule type="cellIs" dxfId="129" priority="131" stopIfTrue="1" operator="equal">
      <formula>""</formula>
    </cfRule>
    <cfRule type="expression" dxfId="128" priority="132" stopIfTrue="1">
      <formula>B43=B47</formula>
    </cfRule>
  </conditionalFormatting>
  <conditionalFormatting sqref="B43">
    <cfRule type="cellIs" dxfId="127" priority="127" stopIfTrue="1" operator="equal">
      <formula>""</formula>
    </cfRule>
    <cfRule type="expression" dxfId="126" priority="128" stopIfTrue="1">
      <formula>B43=B47</formula>
    </cfRule>
  </conditionalFormatting>
  <conditionalFormatting sqref="B47">
    <cfRule type="cellIs" dxfId="125" priority="125" stopIfTrue="1" operator="equal">
      <formula>""</formula>
    </cfRule>
    <cfRule type="expression" dxfId="124" priority="126" stopIfTrue="1">
      <formula>B47=B43</formula>
    </cfRule>
  </conditionalFormatting>
  <conditionalFormatting sqref="B43">
    <cfRule type="cellIs" dxfId="123" priority="123" stopIfTrue="1" operator="equal">
      <formula>""</formula>
    </cfRule>
    <cfRule type="expression" dxfId="122" priority="124" stopIfTrue="1">
      <formula>B43=B47</formula>
    </cfRule>
  </conditionalFormatting>
  <conditionalFormatting sqref="B60">
    <cfRule type="cellIs" dxfId="121" priority="121" stopIfTrue="1" operator="equal">
      <formula>""</formula>
    </cfRule>
    <cfRule type="expression" dxfId="120" priority="122" stopIfTrue="1">
      <formula>B60=B56</formula>
    </cfRule>
  </conditionalFormatting>
  <conditionalFormatting sqref="B56">
    <cfRule type="cellIs" dxfId="119" priority="118" stopIfTrue="1" operator="equal">
      <formula>""</formula>
    </cfRule>
    <cfRule type="expression" dxfId="118" priority="119" stopIfTrue="1">
      <formula>B56=B60</formula>
    </cfRule>
    <cfRule type="expression" dxfId="117" priority="120" stopIfTrue="1">
      <formula>OR(B56=B64,B56=B68)</formula>
    </cfRule>
  </conditionalFormatting>
  <conditionalFormatting sqref="B60">
    <cfRule type="cellIs" dxfId="116" priority="116" stopIfTrue="1" operator="equal">
      <formula>""</formula>
    </cfRule>
    <cfRule type="expression" dxfId="115" priority="117" stopIfTrue="1">
      <formula>B60=B56</formula>
    </cfRule>
  </conditionalFormatting>
  <conditionalFormatting sqref="B56">
    <cfRule type="cellIs" dxfId="114" priority="114" stopIfTrue="1" operator="equal">
      <formula>""</formula>
    </cfRule>
    <cfRule type="expression" dxfId="113" priority="115" stopIfTrue="1">
      <formula>B56=B60</formula>
    </cfRule>
  </conditionalFormatting>
  <conditionalFormatting sqref="B60">
    <cfRule type="cellIs" dxfId="112" priority="112" stopIfTrue="1" operator="equal">
      <formula>""</formula>
    </cfRule>
    <cfRule type="expression" dxfId="111" priority="113" stopIfTrue="1">
      <formula>B60=B56</formula>
    </cfRule>
  </conditionalFormatting>
  <conditionalFormatting sqref="B56">
    <cfRule type="cellIs" dxfId="110" priority="110" stopIfTrue="1" operator="equal">
      <formula>""</formula>
    </cfRule>
    <cfRule type="expression" dxfId="109" priority="111" stopIfTrue="1">
      <formula>B56=B60</formula>
    </cfRule>
  </conditionalFormatting>
  <conditionalFormatting sqref="B60">
    <cfRule type="cellIs" dxfId="108" priority="108" stopIfTrue="1" operator="equal">
      <formula>""</formula>
    </cfRule>
    <cfRule type="expression" dxfId="107" priority="109" stopIfTrue="1">
      <formula>B60=B56</formula>
    </cfRule>
  </conditionalFormatting>
  <conditionalFormatting sqref="B56">
    <cfRule type="cellIs" dxfId="106" priority="106" stopIfTrue="1" operator="equal">
      <formula>""</formula>
    </cfRule>
    <cfRule type="expression" dxfId="105" priority="107" stopIfTrue="1">
      <formula>B56=B60</formula>
    </cfRule>
  </conditionalFormatting>
  <conditionalFormatting sqref="B60">
    <cfRule type="cellIs" dxfId="104" priority="104" stopIfTrue="1" operator="equal">
      <formula>""</formula>
    </cfRule>
    <cfRule type="expression" dxfId="103" priority="105" stopIfTrue="1">
      <formula>B60=B56</formula>
    </cfRule>
  </conditionalFormatting>
  <conditionalFormatting sqref="B56">
    <cfRule type="cellIs" dxfId="102" priority="102" stopIfTrue="1" operator="equal">
      <formula>""</formula>
    </cfRule>
    <cfRule type="expression" dxfId="101" priority="103" stopIfTrue="1">
      <formula>B56=B60</formula>
    </cfRule>
  </conditionalFormatting>
  <conditionalFormatting sqref="B60">
    <cfRule type="cellIs" dxfId="100" priority="100" stopIfTrue="1" operator="equal">
      <formula>""</formula>
    </cfRule>
    <cfRule type="expression" dxfId="99" priority="101" stopIfTrue="1">
      <formula>B60=B56</formula>
    </cfRule>
  </conditionalFormatting>
  <conditionalFormatting sqref="B56">
    <cfRule type="cellIs" dxfId="98" priority="98" stopIfTrue="1" operator="equal">
      <formula>""</formula>
    </cfRule>
    <cfRule type="expression" dxfId="97" priority="99" stopIfTrue="1">
      <formula>B56=B60</formula>
    </cfRule>
  </conditionalFormatting>
  <conditionalFormatting sqref="B72">
    <cfRule type="cellIs" dxfId="96" priority="96" stopIfTrue="1" operator="equal">
      <formula>""</formula>
    </cfRule>
    <cfRule type="expression" dxfId="95" priority="97" stopIfTrue="1">
      <formula>B72=B68</formula>
    </cfRule>
  </conditionalFormatting>
  <conditionalFormatting sqref="B68">
    <cfRule type="cellIs" dxfId="94" priority="93" stopIfTrue="1" operator="equal">
      <formula>""</formula>
    </cfRule>
    <cfRule type="expression" dxfId="93" priority="94" stopIfTrue="1">
      <formula>B68=B72</formula>
    </cfRule>
    <cfRule type="expression" dxfId="92" priority="95" stopIfTrue="1">
      <formula>OR(B68=B76,B68=B80)</formula>
    </cfRule>
  </conditionalFormatting>
  <conditionalFormatting sqref="B72">
    <cfRule type="cellIs" dxfId="91" priority="91" stopIfTrue="1" operator="equal">
      <formula>""</formula>
    </cfRule>
    <cfRule type="expression" dxfId="90" priority="92" stopIfTrue="1">
      <formula>B72=B68</formula>
    </cfRule>
  </conditionalFormatting>
  <conditionalFormatting sqref="B68">
    <cfRule type="cellIs" dxfId="89" priority="88" stopIfTrue="1" operator="equal">
      <formula>""</formula>
    </cfRule>
    <cfRule type="expression" dxfId="88" priority="89" stopIfTrue="1">
      <formula>B68=B72</formula>
    </cfRule>
    <cfRule type="expression" dxfId="87" priority="90" stopIfTrue="1">
      <formula>OR(B68=B76,B68=B80)</formula>
    </cfRule>
  </conditionalFormatting>
  <conditionalFormatting sqref="B72">
    <cfRule type="cellIs" dxfId="86" priority="86" stopIfTrue="1" operator="equal">
      <formula>""</formula>
    </cfRule>
    <cfRule type="expression" dxfId="85" priority="87" stopIfTrue="1">
      <formula>B72=B68</formula>
    </cfRule>
  </conditionalFormatting>
  <conditionalFormatting sqref="B68">
    <cfRule type="cellIs" dxfId="84" priority="84" stopIfTrue="1" operator="equal">
      <formula>""</formula>
    </cfRule>
    <cfRule type="expression" dxfId="83" priority="85" stopIfTrue="1">
      <formula>B68=B72</formula>
    </cfRule>
  </conditionalFormatting>
  <conditionalFormatting sqref="B72">
    <cfRule type="cellIs" dxfId="82" priority="82" stopIfTrue="1" operator="equal">
      <formula>""</formula>
    </cfRule>
    <cfRule type="expression" dxfId="81" priority="83" stopIfTrue="1">
      <formula>B72=B68</formula>
    </cfRule>
  </conditionalFormatting>
  <conditionalFormatting sqref="B68">
    <cfRule type="cellIs" dxfId="80" priority="79" stopIfTrue="1" operator="equal">
      <formula>""</formula>
    </cfRule>
    <cfRule type="expression" dxfId="79" priority="80" stopIfTrue="1">
      <formula>B68=B72</formula>
    </cfRule>
    <cfRule type="expression" dxfId="78" priority="81" stopIfTrue="1">
      <formula>OR(B68=B76,B68=B80)</formula>
    </cfRule>
  </conditionalFormatting>
  <conditionalFormatting sqref="B72">
    <cfRule type="cellIs" dxfId="77" priority="77" stopIfTrue="1" operator="equal">
      <formula>""</formula>
    </cfRule>
    <cfRule type="expression" dxfId="76" priority="78" stopIfTrue="1">
      <formula>B72=B68</formula>
    </cfRule>
  </conditionalFormatting>
  <conditionalFormatting sqref="B68">
    <cfRule type="cellIs" dxfId="75" priority="75" stopIfTrue="1" operator="equal">
      <formula>""</formula>
    </cfRule>
    <cfRule type="expression" dxfId="74" priority="76" stopIfTrue="1">
      <formula>B68=B72</formula>
    </cfRule>
  </conditionalFormatting>
  <conditionalFormatting sqref="B72">
    <cfRule type="cellIs" dxfId="73" priority="73" stopIfTrue="1" operator="equal">
      <formula>""</formula>
    </cfRule>
    <cfRule type="expression" dxfId="72" priority="74" stopIfTrue="1">
      <formula>B72=B68</formula>
    </cfRule>
  </conditionalFormatting>
  <conditionalFormatting sqref="B68">
    <cfRule type="cellIs" dxfId="71" priority="71" stopIfTrue="1" operator="equal">
      <formula>""</formula>
    </cfRule>
    <cfRule type="expression" dxfId="70" priority="72" stopIfTrue="1">
      <formula>B68=B72</formula>
    </cfRule>
  </conditionalFormatting>
  <conditionalFormatting sqref="B72">
    <cfRule type="cellIs" dxfId="69" priority="69" stopIfTrue="1" operator="equal">
      <formula>""</formula>
    </cfRule>
    <cfRule type="expression" dxfId="68" priority="70" stopIfTrue="1">
      <formula>B72=B68</formula>
    </cfRule>
  </conditionalFormatting>
  <conditionalFormatting sqref="B68">
    <cfRule type="cellIs" dxfId="67" priority="67" stopIfTrue="1" operator="equal">
      <formula>""</formula>
    </cfRule>
    <cfRule type="expression" dxfId="66" priority="68" stopIfTrue="1">
      <formula>B68=B72</formula>
    </cfRule>
  </conditionalFormatting>
  <conditionalFormatting sqref="B72">
    <cfRule type="cellIs" dxfId="65" priority="65" stopIfTrue="1" operator="equal">
      <formula>""</formula>
    </cfRule>
    <cfRule type="expression" dxfId="64" priority="66" stopIfTrue="1">
      <formula>B72=B68</formula>
    </cfRule>
  </conditionalFormatting>
  <conditionalFormatting sqref="B68">
    <cfRule type="cellIs" dxfId="63" priority="63" stopIfTrue="1" operator="equal">
      <formula>""</formula>
    </cfRule>
    <cfRule type="expression" dxfId="62" priority="64" stopIfTrue="1">
      <formula>B68=B72</formula>
    </cfRule>
  </conditionalFormatting>
  <conditionalFormatting sqref="B72">
    <cfRule type="cellIs" dxfId="61" priority="61" stopIfTrue="1" operator="equal">
      <formula>""</formula>
    </cfRule>
    <cfRule type="expression" dxfId="60" priority="62" stopIfTrue="1">
      <formula>B72=B68</formula>
    </cfRule>
  </conditionalFormatting>
  <conditionalFormatting sqref="B68">
    <cfRule type="cellIs" dxfId="59" priority="59" stopIfTrue="1" operator="equal">
      <formula>""</formula>
    </cfRule>
    <cfRule type="expression" dxfId="58" priority="60" stopIfTrue="1">
      <formula>B68=B72</formula>
    </cfRule>
  </conditionalFormatting>
  <conditionalFormatting sqref="B84">
    <cfRule type="cellIs" dxfId="57" priority="57" stopIfTrue="1" operator="equal">
      <formula>""</formula>
    </cfRule>
    <cfRule type="expression" dxfId="56" priority="58" stopIfTrue="1">
      <formula>B84=B80</formula>
    </cfRule>
  </conditionalFormatting>
  <conditionalFormatting sqref="B80">
    <cfRule type="cellIs" dxfId="55" priority="54" stopIfTrue="1" operator="equal">
      <formula>""</formula>
    </cfRule>
    <cfRule type="expression" dxfId="54" priority="55" stopIfTrue="1">
      <formula>B80=B84</formula>
    </cfRule>
    <cfRule type="expression" dxfId="53" priority="56" stopIfTrue="1">
      <formula>OR(B80=B88,B80=B92)</formula>
    </cfRule>
  </conditionalFormatting>
  <conditionalFormatting sqref="B84">
    <cfRule type="cellIs" dxfId="52" priority="52" stopIfTrue="1" operator="equal">
      <formula>""</formula>
    </cfRule>
    <cfRule type="expression" dxfId="51" priority="53" stopIfTrue="1">
      <formula>B84=B80</formula>
    </cfRule>
  </conditionalFormatting>
  <conditionalFormatting sqref="B80">
    <cfRule type="cellIs" dxfId="50" priority="49" stopIfTrue="1" operator="equal">
      <formula>""</formula>
    </cfRule>
    <cfRule type="expression" dxfId="49" priority="50" stopIfTrue="1">
      <formula>B80=B84</formula>
    </cfRule>
    <cfRule type="expression" dxfId="48" priority="51" stopIfTrue="1">
      <formula>OR(B80=B88,B80=B92)</formula>
    </cfRule>
  </conditionalFormatting>
  <conditionalFormatting sqref="B84">
    <cfRule type="cellIs" dxfId="47" priority="47" stopIfTrue="1" operator="equal">
      <formula>""</formula>
    </cfRule>
    <cfRule type="expression" dxfId="46" priority="48" stopIfTrue="1">
      <formula>B84=B80</formula>
    </cfRule>
  </conditionalFormatting>
  <conditionalFormatting sqref="B80">
    <cfRule type="cellIs" dxfId="45" priority="44" stopIfTrue="1" operator="equal">
      <formula>""</formula>
    </cfRule>
    <cfRule type="expression" dxfId="44" priority="45" stopIfTrue="1">
      <formula>B80=B84</formula>
    </cfRule>
    <cfRule type="expression" dxfId="43" priority="46" stopIfTrue="1">
      <formula>OR(B80=B88,B80=B92)</formula>
    </cfRule>
  </conditionalFormatting>
  <conditionalFormatting sqref="B84">
    <cfRule type="cellIs" dxfId="42" priority="42" stopIfTrue="1" operator="equal">
      <formula>""</formula>
    </cfRule>
    <cfRule type="expression" dxfId="41" priority="43" stopIfTrue="1">
      <formula>B84=B80</formula>
    </cfRule>
  </conditionalFormatting>
  <conditionalFormatting sqref="B80">
    <cfRule type="cellIs" dxfId="40" priority="40" stopIfTrue="1" operator="equal">
      <formula>""</formula>
    </cfRule>
    <cfRule type="expression" dxfId="39" priority="41" stopIfTrue="1">
      <formula>B80=B84</formula>
    </cfRule>
  </conditionalFormatting>
  <conditionalFormatting sqref="B84">
    <cfRule type="cellIs" dxfId="38" priority="38" stopIfTrue="1" operator="equal">
      <formula>""</formula>
    </cfRule>
    <cfRule type="expression" dxfId="37" priority="39" stopIfTrue="1">
      <formula>B84=B80</formula>
    </cfRule>
  </conditionalFormatting>
  <conditionalFormatting sqref="B80">
    <cfRule type="cellIs" dxfId="36" priority="35" stopIfTrue="1" operator="equal">
      <formula>""</formula>
    </cfRule>
    <cfRule type="expression" dxfId="35" priority="36" stopIfTrue="1">
      <formula>B80=B84</formula>
    </cfRule>
    <cfRule type="expression" dxfId="34" priority="37" stopIfTrue="1">
      <formula>OR(B80=B88,B80=B92)</formula>
    </cfRule>
  </conditionalFormatting>
  <conditionalFormatting sqref="B84">
    <cfRule type="cellIs" dxfId="33" priority="33" stopIfTrue="1" operator="equal">
      <formula>""</formula>
    </cfRule>
    <cfRule type="expression" dxfId="32" priority="34" stopIfTrue="1">
      <formula>B84=B80</formula>
    </cfRule>
  </conditionalFormatting>
  <conditionalFormatting sqref="B80">
    <cfRule type="cellIs" dxfId="31" priority="30" stopIfTrue="1" operator="equal">
      <formula>""</formula>
    </cfRule>
    <cfRule type="expression" dxfId="30" priority="31" stopIfTrue="1">
      <formula>B80=B84</formula>
    </cfRule>
    <cfRule type="expression" dxfId="29" priority="32" stopIfTrue="1">
      <formula>OR(B80=B88,B80=B92)</formula>
    </cfRule>
  </conditionalFormatting>
  <conditionalFormatting sqref="B84">
    <cfRule type="cellIs" dxfId="28" priority="28" stopIfTrue="1" operator="equal">
      <formula>""</formula>
    </cfRule>
    <cfRule type="expression" dxfId="27" priority="29" stopIfTrue="1">
      <formula>B84=B80</formula>
    </cfRule>
  </conditionalFormatting>
  <conditionalFormatting sqref="B80">
    <cfRule type="cellIs" dxfId="26" priority="26" stopIfTrue="1" operator="equal">
      <formula>""</formula>
    </cfRule>
    <cfRule type="expression" dxfId="25" priority="27" stopIfTrue="1">
      <formula>B80=B84</formula>
    </cfRule>
  </conditionalFormatting>
  <conditionalFormatting sqref="B84">
    <cfRule type="cellIs" dxfId="24" priority="24" stopIfTrue="1" operator="equal">
      <formula>""</formula>
    </cfRule>
    <cfRule type="expression" dxfId="23" priority="25" stopIfTrue="1">
      <formula>B84=B80</formula>
    </cfRule>
  </conditionalFormatting>
  <conditionalFormatting sqref="B80">
    <cfRule type="cellIs" dxfId="22" priority="21" stopIfTrue="1" operator="equal">
      <formula>""</formula>
    </cfRule>
    <cfRule type="expression" dxfId="21" priority="22" stopIfTrue="1">
      <formula>B80=B84</formula>
    </cfRule>
    <cfRule type="expression" dxfId="20" priority="23" stopIfTrue="1">
      <formula>OR(B80=B88,B80=B92)</formula>
    </cfRule>
  </conditionalFormatting>
  <conditionalFormatting sqref="B84">
    <cfRule type="cellIs" dxfId="19" priority="19" stopIfTrue="1" operator="equal">
      <formula>""</formula>
    </cfRule>
    <cfRule type="expression" dxfId="18" priority="20" stopIfTrue="1">
      <formula>B84=B80</formula>
    </cfRule>
  </conditionalFormatting>
  <conditionalFormatting sqref="B80">
    <cfRule type="cellIs" dxfId="17" priority="17" stopIfTrue="1" operator="equal">
      <formula>""</formula>
    </cfRule>
    <cfRule type="expression" dxfId="16" priority="18" stopIfTrue="1">
      <formula>B80=B84</formula>
    </cfRule>
  </conditionalFormatting>
  <conditionalFormatting sqref="B84">
    <cfRule type="cellIs" dxfId="15" priority="15" stopIfTrue="1" operator="equal">
      <formula>""</formula>
    </cfRule>
    <cfRule type="expression" dxfId="14" priority="16" stopIfTrue="1">
      <formula>B84=B80</formula>
    </cfRule>
  </conditionalFormatting>
  <conditionalFormatting sqref="B80">
    <cfRule type="cellIs" dxfId="13" priority="13" stopIfTrue="1" operator="equal">
      <formula>""</formula>
    </cfRule>
    <cfRule type="expression" dxfId="12" priority="14" stopIfTrue="1">
      <formula>B80=B84</formula>
    </cfRule>
  </conditionalFormatting>
  <conditionalFormatting sqref="B84">
    <cfRule type="cellIs" dxfId="11" priority="11" stopIfTrue="1" operator="equal">
      <formula>""</formula>
    </cfRule>
    <cfRule type="expression" dxfId="10" priority="12" stopIfTrue="1">
      <formula>B84=B80</formula>
    </cfRule>
  </conditionalFormatting>
  <conditionalFormatting sqref="B80">
    <cfRule type="cellIs" dxfId="9" priority="9" stopIfTrue="1" operator="equal">
      <formula>""</formula>
    </cfRule>
    <cfRule type="expression" dxfId="8" priority="10" stopIfTrue="1">
      <formula>B80=B84</formula>
    </cfRule>
  </conditionalFormatting>
  <conditionalFormatting sqref="B84">
    <cfRule type="cellIs" dxfId="7" priority="7" stopIfTrue="1" operator="equal">
      <formula>""</formula>
    </cfRule>
    <cfRule type="expression" dxfId="6" priority="8" stopIfTrue="1">
      <formula>B84=B80</formula>
    </cfRule>
  </conditionalFormatting>
  <conditionalFormatting sqref="B80">
    <cfRule type="cellIs" dxfId="5" priority="5" stopIfTrue="1" operator="equal">
      <formula>""</formula>
    </cfRule>
    <cfRule type="expression" dxfId="4" priority="6" stopIfTrue="1">
      <formula>B80=B84</formula>
    </cfRule>
  </conditionalFormatting>
  <conditionalFormatting sqref="B84">
    <cfRule type="cellIs" dxfId="3" priority="3" stopIfTrue="1" operator="equal">
      <formula>""</formula>
    </cfRule>
    <cfRule type="expression" dxfId="2" priority="4" stopIfTrue="1">
      <formula>B84=B80</formula>
    </cfRule>
  </conditionalFormatting>
  <conditionalFormatting sqref="B80">
    <cfRule type="cellIs" dxfId="1" priority="1" stopIfTrue="1" operator="equal">
      <formula>""</formula>
    </cfRule>
    <cfRule type="expression" dxfId="0" priority="2" stopIfTrue="1">
      <formula>B80=B84</formula>
    </cfRule>
  </conditionalFormatting>
  <printOptions horizontalCentered="1" verticalCentered="1"/>
  <pageMargins left="0.19685039370078741" right="0.19685039370078741" top="0.24" bottom="0.52" header="0.33" footer="0.2"/>
  <pageSetup paperSize="9" scale="70" orientation="portrait" horizontalDpi="4294967292" verticalDpi="4294967292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2018-11-27T12:38:50Z</cp:lastPrinted>
  <dcterms:created xsi:type="dcterms:W3CDTF">2003-05-26T15:29:41Z</dcterms:created>
  <dcterms:modified xsi:type="dcterms:W3CDTF">2024-11-14T00:47:25Z</dcterms:modified>
</cp:coreProperties>
</file>